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148854\Desktop\"/>
    </mc:Choice>
  </mc:AlternateContent>
  <bookViews>
    <workbookView xWindow="0" yWindow="0" windowWidth="25200" windowHeight="12000"/>
  </bookViews>
  <sheets>
    <sheet name="Summary" sheetId="1" r:id="rId1"/>
    <sheet name="Bauxite &amp; Alumina" sheetId="2" r:id="rId2"/>
    <sheet name="Primary Metal" sheetId="3" r:id="rId3"/>
    <sheet name="Metal Markets" sheetId="4" r:id="rId4"/>
    <sheet name="Rolled Products" sheetId="5" r:id="rId5"/>
    <sheet name="Energy" sheetId="6" r:id="rId6"/>
    <sheet name="Other" sheetId="7" r:id="rId7"/>
    <sheet name="Items excluded" sheetId="8" r:id="rId8"/>
    <sheet name="Finance" sheetId="9" r:id="rId9"/>
    <sheet name="Income statement" sheetId="10" r:id="rId10"/>
    <sheet name="Balance sheet" sheetId="11" r:id="rId11"/>
    <sheet name="Cash flow statement" sheetId="12" r:id="rId12"/>
    <sheet name="Operating segment info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2" l="1"/>
  <c r="D35" i="12" s="1"/>
  <c r="D28" i="12"/>
  <c r="C28" i="12"/>
  <c r="B28" i="12"/>
  <c r="D20" i="12"/>
  <c r="C20" i="12"/>
  <c r="B20" i="12"/>
  <c r="D12" i="12"/>
  <c r="C12" i="12"/>
  <c r="C32" i="12" s="1"/>
  <c r="C35" i="12" s="1"/>
  <c r="B12" i="12"/>
  <c r="B32" i="12" s="1"/>
  <c r="B35" i="12" s="1"/>
  <c r="F12" i="9"/>
  <c r="D12" i="9"/>
  <c r="F11" i="9"/>
  <c r="D11" i="9"/>
  <c r="D9" i="9"/>
  <c r="F8" i="9"/>
  <c r="D8" i="9"/>
  <c r="F6" i="9"/>
  <c r="D6" i="9"/>
  <c r="D4" i="9"/>
</calcChain>
</file>

<file path=xl/sharedStrings.xml><?xml version="1.0" encoding="utf-8"?>
<sst xmlns="http://schemas.openxmlformats.org/spreadsheetml/2006/main" count="401" uniqueCount="206">
  <si>
    <r>
      <t>Key financial information</t>
    </r>
    <r>
      <rPr>
        <sz val="7.5"/>
        <rFont val="Arial"/>
        <family val="2"/>
      </rPr>
      <t xml:space="preserve"> 
NOK million, except per share data</t>
    </r>
  </si>
  <si>
    <t>%change prior quarter</t>
  </si>
  <si>
    <t>%change prior year quarter</t>
  </si>
  <si>
    <t>Revenue</t>
  </si>
  <si>
    <t>Earnings before financial items and tax (EBIT)</t>
  </si>
  <si>
    <t>Items excluded from underlying EBIT</t>
  </si>
  <si>
    <t>Underlying EBIT</t>
  </si>
  <si>
    <t>Underlying EBIT :</t>
  </si>
  <si>
    <t>Bauxite &amp; Alumina</t>
  </si>
  <si>
    <t>Primary Metal</t>
  </si>
  <si>
    <t>Metal Markets</t>
  </si>
  <si>
    <t>Rolled Products</t>
  </si>
  <si>
    <t>Energy</t>
  </si>
  <si>
    <t>Underlying EBITDA</t>
  </si>
  <si>
    <t>Net income (loss)</t>
  </si>
  <si>
    <t>Underlying net income (loss)</t>
  </si>
  <si>
    <t>Earnings per share</t>
  </si>
  <si>
    <t>Underlying earnings per share</t>
  </si>
  <si>
    <t>Financial data:</t>
  </si>
  <si>
    <t>Adjusted net interest-bearing debt</t>
  </si>
  <si>
    <t>Key Operational information</t>
  </si>
  <si>
    <t>Alumina production (kmt)</t>
  </si>
  <si>
    <t>Primary aluminium production (kmt)</t>
  </si>
  <si>
    <t>Realized aluminium price LME (USD/mt)</t>
  </si>
  <si>
    <t>Realized aluminium price LME (NOK/mt)</t>
  </si>
  <si>
    <t>Realized USD/NOK exchange rate</t>
  </si>
  <si>
    <t>Rolled Products sales volumes to external market (kmt)</t>
  </si>
  <si>
    <t xml:space="preserve">             -</t>
  </si>
  <si>
    <t>Power production (GWh)</t>
  </si>
  <si>
    <t>First quarter 2016</t>
  </si>
  <si>
    <t>Fourth quarter 2015</t>
  </si>
  <si>
    <t>First quarter 2015</t>
  </si>
  <si>
    <t>Year 2015</t>
  </si>
  <si>
    <t>&gt;100 %</t>
  </si>
  <si>
    <t>&gt;(100) %</t>
  </si>
  <si>
    <t>-</t>
  </si>
  <si>
    <t xml:space="preserve">Bauxite production (kmt) </t>
  </si>
  <si>
    <t xml:space="preserve">Sapa sales volumes (kmt) </t>
  </si>
  <si>
    <t xml:space="preserve">Other and eliminations </t>
  </si>
  <si>
    <t xml:space="preserve">Investments </t>
  </si>
  <si>
    <t>Operational and financial information</t>
  </si>
  <si>
    <t>Underlying EBIT (NOK million)</t>
  </si>
  <si>
    <t>Underlying EBITDA (NOK million)</t>
  </si>
  <si>
    <t>Sourced alumina (kmt)</t>
  </si>
  <si>
    <t>Total alumina sales (kmt)</t>
  </si>
  <si>
    <r>
      <t>Realized alumina price (USD/mt)</t>
    </r>
    <r>
      <rPr>
        <vertAlign val="superscript"/>
        <sz val="7.5"/>
        <rFont val="Arial"/>
        <family val="2"/>
      </rPr>
      <t xml:space="preserve"> </t>
    </r>
  </si>
  <si>
    <t xml:space="preserve">Sourced bauxite (kmt) </t>
  </si>
  <si>
    <t>Casthouse production (kmt)</t>
  </si>
  <si>
    <t>Total sales (kmt)</t>
  </si>
  <si>
    <t xml:space="preserve">Operational and financial information </t>
  </si>
  <si>
    <t xml:space="preserve">Realized aluminium price LME (USD/mt) </t>
  </si>
  <si>
    <t xml:space="preserve">Realized aluminium price LME (NOK/mt) </t>
  </si>
  <si>
    <t xml:space="preserve">Realized premium above LME (USD/mt) </t>
  </si>
  <si>
    <t xml:space="preserve">Realized premium above LME (NOK/mt) </t>
  </si>
  <si>
    <t>Operational and financial information Qatalum (50%)</t>
  </si>
  <si>
    <t>Revenue (NOK million)</t>
  </si>
  <si>
    <t>Underlying Net income (loss) (NOK million)</t>
  </si>
  <si>
    <t>Casthouse sales (kmt)</t>
  </si>
  <si>
    <t>Underlying EBIT excl. currency and ingot inventory effects</t>
  </si>
  <si>
    <t>Remelt production (kmt)</t>
  </si>
  <si>
    <t xml:space="preserve">    Hereof external sales (kmt)</t>
  </si>
  <si>
    <t xml:space="preserve">Currency effects </t>
  </si>
  <si>
    <t xml:space="preserve">Inventory valuation effects </t>
  </si>
  <si>
    <t xml:space="preserve">Metal products sales excluding ingot trading (kmt) </t>
  </si>
  <si>
    <t>Sales volumes to external market (kmt)</t>
  </si>
  <si>
    <t>Can &amp; foil</t>
  </si>
  <si>
    <t>Lithography &amp; automotive</t>
  </si>
  <si>
    <t>Special products</t>
  </si>
  <si>
    <t>Underlying EBIT  (NOK million)</t>
  </si>
  <si>
    <t>Underlying EBITDA  (NOK million)</t>
  </si>
  <si>
    <t>External power sourcing (GWh)</t>
  </si>
  <si>
    <t>Internal contract sales (GWh)</t>
  </si>
  <si>
    <t>External contract sales (GWh)</t>
  </si>
  <si>
    <t>Net spot sales (GWh)</t>
  </si>
  <si>
    <t xml:space="preserve">Direct production costs (NOK million) </t>
  </si>
  <si>
    <t>Other</t>
  </si>
  <si>
    <t>Eliminations</t>
  </si>
  <si>
    <t>Underlying EBIT Other and eliminations</t>
  </si>
  <si>
    <t>Operational and financial information Sapa (50%)</t>
  </si>
  <si>
    <t>Sales volumes (kmt)</t>
  </si>
  <si>
    <t>Financial information
NOK million</t>
  </si>
  <si>
    <t>Items excluded in equity accounted investment (Sapa)</t>
  </si>
  <si>
    <t>Items excluded from underlying net income</t>
  </si>
  <si>
    <t>Items excluded from underlying net income 
NOK million</t>
  </si>
  <si>
    <t xml:space="preserve">Sapa (50%) </t>
  </si>
  <si>
    <t xml:space="preserve">Revenue (NOK million) </t>
  </si>
  <si>
    <t xml:space="preserve">Unrealized derivative effects on LME related contracts  </t>
  </si>
  <si>
    <t xml:space="preserve">Unrealized derivative effects on power and raw material contracts </t>
  </si>
  <si>
    <t xml:space="preserve">Metal effect, Rolled Products </t>
  </si>
  <si>
    <t xml:space="preserve">Significant rationalization charges and closure costs  </t>
  </si>
  <si>
    <t xml:space="preserve">Impairment charges (PP&amp;E and equity accounted investments)  </t>
  </si>
  <si>
    <t xml:space="preserve">(Gains)/losses on divestments </t>
  </si>
  <si>
    <t xml:space="preserve">Other effects </t>
  </si>
  <si>
    <t xml:space="preserve">Net foreign exchange (gain)/loss </t>
  </si>
  <si>
    <t xml:space="preserve">Calculated income tax effect </t>
  </si>
  <si>
    <t xml:space="preserve">Other adjustments to net income </t>
  </si>
  <si>
    <t xml:space="preserve">Sales volumes to external markets (kmt) - Product areas </t>
  </si>
  <si>
    <t>Other and eliminations</t>
  </si>
  <si>
    <t>First    quarter     2016</t>
  </si>
  <si>
    <t>Fourth    quarter    2015</t>
  </si>
  <si>
    <t>% change     prior        quarter</t>
  </si>
  <si>
    <t>First       quarter      2015</t>
  </si>
  <si>
    <t>% change prior year quarter</t>
  </si>
  <si>
    <t>Year          2015</t>
  </si>
  <si>
    <t>Interest income</t>
  </si>
  <si>
    <t>&gt;100%</t>
  </si>
  <si>
    <t>Dividends received and net gain (loss) on securities</t>
  </si>
  <si>
    <t>&gt;(100)%</t>
  </si>
  <si>
    <t>Financial income</t>
  </si>
  <si>
    <t>Interest expense</t>
  </si>
  <si>
    <t>Capitalized interest</t>
  </si>
  <si>
    <t>Net foreign exchange gain (loss)</t>
  </si>
  <si>
    <t>Net interest on pension liability</t>
  </si>
  <si>
    <t>Financial expense</t>
  </si>
  <si>
    <t>Financial income (expense), net</t>
  </si>
  <si>
    <r>
      <t xml:space="preserve">Financial income (expense)
</t>
    </r>
    <r>
      <rPr>
        <sz val="7.5"/>
        <rFont val="Arial"/>
        <family val="2"/>
      </rPr>
      <t>NOK million</t>
    </r>
  </si>
  <si>
    <t>Condensed consolidated statements of income (unaudited)</t>
  </si>
  <si>
    <t xml:space="preserve">            First quarter</t>
  </si>
  <si>
    <t>Year</t>
  </si>
  <si>
    <t>NOK million, except per share data</t>
  </si>
  <si>
    <t>Share of the profit (loss) in equity accounted investments</t>
  </si>
  <si>
    <t>Other income, net</t>
  </si>
  <si>
    <t>Total revenue and income</t>
  </si>
  <si>
    <t>Raw material and energy expense</t>
  </si>
  <si>
    <t>Employee benefit expense</t>
  </si>
  <si>
    <t>Depreciation, amortization and impairment</t>
  </si>
  <si>
    <t>Other expenses</t>
  </si>
  <si>
    <t>Total expenses</t>
  </si>
  <si>
    <t>Income (loss) before tax</t>
  </si>
  <si>
    <t>Income taxes</t>
  </si>
  <si>
    <t>Net income (loss) attributable to non-controlling interests</t>
  </si>
  <si>
    <t>Net income (loss) attributable to Hydro shareholders</t>
  </si>
  <si>
    <t xml:space="preserve">Weighted average number of outstanding shares (million) </t>
  </si>
  <si>
    <t>Condensed consolidated balance sheets (unaudited)</t>
  </si>
  <si>
    <t>December 31</t>
  </si>
  <si>
    <t>NOK million, except number of shares</t>
  </si>
  <si>
    <t>Assets</t>
  </si>
  <si>
    <t>Cash and cash equivalents</t>
  </si>
  <si>
    <t>Short-term investments</t>
  </si>
  <si>
    <t>Accounts receivables</t>
  </si>
  <si>
    <t>Inventories</t>
  </si>
  <si>
    <t>Other current assets</t>
  </si>
  <si>
    <t>Total current assets</t>
  </si>
  <si>
    <t>Property, plant and equipment</t>
  </si>
  <si>
    <t>Intangible assets</t>
  </si>
  <si>
    <t>Investments accounted for using the equity method</t>
  </si>
  <si>
    <t>Prepaid pension</t>
  </si>
  <si>
    <t>Other non-current assets</t>
  </si>
  <si>
    <t>Total non-current assets</t>
  </si>
  <si>
    <t>Total assets</t>
  </si>
  <si>
    <t>Liabilities and equity</t>
  </si>
  <si>
    <t>Bank loans and other interest-bearing short-term debt</t>
  </si>
  <si>
    <t>Trade and other payables</t>
  </si>
  <si>
    <t>Other current liabilities</t>
  </si>
  <si>
    <t>Total current liabilities</t>
  </si>
  <si>
    <t>Long-term debt</t>
  </si>
  <si>
    <t>Provisions</t>
  </si>
  <si>
    <t>Pension liabilities</t>
  </si>
  <si>
    <t>Deferred tax liabilities</t>
  </si>
  <si>
    <t>Other non-current liabilities</t>
  </si>
  <si>
    <t>Total non-current liabilities</t>
  </si>
  <si>
    <t>Total liabilities</t>
  </si>
  <si>
    <t>Equity attributable to Hydro shareholders</t>
  </si>
  <si>
    <t>Non-controlling interests</t>
  </si>
  <si>
    <t>Total equity</t>
  </si>
  <si>
    <t>Total liabilities and equity</t>
  </si>
  <si>
    <t xml:space="preserve">Total number of outstanding shares (million) </t>
  </si>
  <si>
    <t>Condensed consolidated statements of cash flows (unaudited)</t>
  </si>
  <si>
    <t xml:space="preserve">                First quarter</t>
  </si>
  <si>
    <t>NOK million</t>
  </si>
  <si>
    <t>Operating activities</t>
  </si>
  <si>
    <t>Net income</t>
  </si>
  <si>
    <t xml:space="preserve">Other adjustments </t>
  </si>
  <si>
    <t>Net cash provided by (used in) operating activities</t>
  </si>
  <si>
    <t>Investing activities</t>
  </si>
  <si>
    <t xml:space="preserve">Purchases of property, plant and equipment </t>
  </si>
  <si>
    <t>Purchases of other long-term investments</t>
  </si>
  <si>
    <t>Purchases of short-term investments</t>
  </si>
  <si>
    <t>Proceeds from long-term investing activities</t>
  </si>
  <si>
    <t>Proceeds from sales of short-term investments</t>
  </si>
  <si>
    <t>Net cash used in investing activities</t>
  </si>
  <si>
    <t>Financing activities</t>
  </si>
  <si>
    <t>Loan proceeds</t>
  </si>
  <si>
    <t>Principal repayments</t>
  </si>
  <si>
    <t>Net increase (decrease) in other short-term debt</t>
  </si>
  <si>
    <t>Proceeds from shares issued</t>
  </si>
  <si>
    <t>Dividends paid</t>
  </si>
  <si>
    <t>Net cash provided by (used in) financing activities</t>
  </si>
  <si>
    <t>Foreign currency effects on cash and bank overdraft</t>
  </si>
  <si>
    <t>Net decrease in cash, cash equivalents and bank overdraft</t>
  </si>
  <si>
    <t>Cash, cash equivalents and bank overdraft at beginning of period</t>
  </si>
  <si>
    <t>Cash, cash equivalents and bank overdraft at end of period</t>
  </si>
  <si>
    <t xml:space="preserve">Note 2: Operating segment information </t>
  </si>
  <si>
    <t xml:space="preserve">                  First quarter</t>
  </si>
  <si>
    <t>Total revenue</t>
  </si>
  <si>
    <t>Total</t>
  </si>
  <si>
    <t>External revenue</t>
  </si>
  <si>
    <t>Internal revenue</t>
  </si>
  <si>
    <r>
      <t>Earnings before financial items and tax (EBIT)</t>
    </r>
    <r>
      <rPr>
        <b/>
        <vertAlign val="superscript"/>
        <sz val="7.5"/>
        <rFont val="Arial"/>
        <family val="2"/>
      </rPr>
      <t xml:space="preserve"> 1)</t>
    </r>
  </si>
  <si>
    <t>EBITDA</t>
  </si>
  <si>
    <r>
      <t xml:space="preserve">Investments </t>
    </r>
    <r>
      <rPr>
        <b/>
        <vertAlign val="superscript"/>
        <sz val="7.5"/>
        <rFont val="Arial"/>
        <family val="2"/>
      </rPr>
      <t>2)</t>
    </r>
  </si>
  <si>
    <t>EBIT</t>
  </si>
  <si>
    <r>
      <t xml:space="preserve">Depr., 
amor. and 
impairment </t>
    </r>
    <r>
      <rPr>
        <vertAlign val="superscript"/>
        <sz val="7.5"/>
        <rFont val="Arial"/>
        <family val="2"/>
      </rPr>
      <t>1)</t>
    </r>
  </si>
  <si>
    <t>EBIT - EBITDA First quarter 2016</t>
  </si>
  <si>
    <t xml:space="preserve">Basic and diluted earnings per share attributable to Hydro shareholders (in NOK)  </t>
  </si>
  <si>
    <t xml:space="preserve">                              March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</si>
</sst>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 &quot;kr&quot;\ * #,##0.00_ ;_ &quot;kr&quot;\ * \-#,##0.00_ ;_ &quot;kr&quot;\ * &quot;-&quot;??_ ;_ @_ "/>
    <numFmt numFmtId="164" formatCode="mmmm"/>
    <numFmt numFmtId="165" formatCode="#,##0_);\(#,##0\);\-_)"/>
    <numFmt numFmtId="166" formatCode="0\ %_);\(0\)\ %"/>
    <numFmt numFmtId="167" formatCode="#,##0.00_);\(#,##0.00\);\-_)"/>
    <numFmt numFmtId="168" formatCode="_(* #,##0_);_(* \(#,##0\);_(* &quot;-&quot;_);_(@_)"/>
    <numFmt numFmtId="169" formatCode="0\ %;\(0\)%"/>
    <numFmt numFmtId="170" formatCode="#,##0.00_);\(#,##0.00\);0.00_)"/>
    <numFmt numFmtId="171" formatCode="_(* #,##0_);_(* \(#,##0\);_(* &quot;-&quot;??_);_(@_)"/>
    <numFmt numFmtId="172" formatCode="#,##0_);\(#,##0\);0_)"/>
  </numFmts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i/>
      <sz val="7.5"/>
      <name val="Arial"/>
      <family val="2"/>
    </font>
    <font>
      <vertAlign val="superscript"/>
      <sz val="7.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color rgb="FFC299D6"/>
      <name val="Arial"/>
      <family val="2"/>
    </font>
    <font>
      <sz val="7.5"/>
      <color rgb="FFFF0000"/>
      <name val="Arial"/>
      <family val="2"/>
    </font>
    <font>
      <sz val="7.5"/>
      <color rgb="FFFFFFFF"/>
      <name val="Arial"/>
      <family val="2"/>
    </font>
    <font>
      <sz val="12"/>
      <name val="Arial"/>
      <family val="2"/>
    </font>
    <font>
      <sz val="7.6"/>
      <name val="Arial"/>
      <family val="2"/>
    </font>
    <font>
      <b/>
      <i/>
      <sz val="7.5"/>
      <name val="Arial"/>
      <family val="2"/>
    </font>
    <font>
      <sz val="9"/>
      <color rgb="FFFF0000"/>
      <name val="Arial"/>
      <family val="2"/>
    </font>
    <font>
      <b/>
      <vertAlign val="superscript"/>
      <sz val="7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</cellStyleXfs>
  <cellXfs count="191">
    <xf numFmtId="0" fontId="0" fillId="0" borderId="0" xfId="0"/>
    <xf numFmtId="0" fontId="2" fillId="3" borderId="1" xfId="0" applyFont="1" applyFill="1" applyBorder="1" applyAlignment="1">
      <alignment wrapText="1"/>
    </xf>
    <xf numFmtId="164" fontId="4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165" fontId="3" fillId="3" borderId="0" xfId="0" applyNumberFormat="1" applyFont="1" applyFill="1" applyBorder="1" applyAlignment="1" applyProtection="1">
      <alignment horizontal="left"/>
    </xf>
    <xf numFmtId="165" fontId="4" fillId="3" borderId="0" xfId="0" applyNumberFormat="1" applyFont="1" applyFill="1" applyBorder="1" applyAlignment="1" applyProtection="1">
      <alignment horizontal="right"/>
    </xf>
    <xf numFmtId="165" fontId="3" fillId="3" borderId="0" xfId="0" applyNumberFormat="1" applyFont="1" applyFill="1" applyBorder="1" applyAlignment="1" applyProtection="1">
      <alignment horizontal="right"/>
    </xf>
    <xf numFmtId="166" fontId="3" fillId="3" borderId="0" xfId="1" applyNumberFormat="1" applyFont="1" applyFill="1" applyBorder="1" applyAlignment="1" applyProtection="1">
      <alignment horizontal="right"/>
    </xf>
    <xf numFmtId="165" fontId="3" fillId="3" borderId="1" xfId="0" applyNumberFormat="1" applyFont="1" applyFill="1" applyBorder="1" applyAlignment="1" applyProtection="1">
      <alignment horizontal="left"/>
    </xf>
    <xf numFmtId="165" fontId="4" fillId="3" borderId="1" xfId="0" applyNumberFormat="1" applyFont="1" applyFill="1" applyBorder="1" applyAlignment="1" applyProtection="1">
      <alignment horizontal="right"/>
    </xf>
    <xf numFmtId="165" fontId="3" fillId="3" borderId="1" xfId="0" applyNumberFormat="1" applyFont="1" applyFill="1" applyBorder="1" applyAlignment="1" applyProtection="1">
      <alignment horizontal="right"/>
    </xf>
    <xf numFmtId="166" fontId="3" fillId="3" borderId="1" xfId="1" applyNumberFormat="1" applyFont="1" applyFill="1" applyBorder="1" applyAlignment="1" applyProtection="1">
      <alignment horizontal="right"/>
    </xf>
    <xf numFmtId="0" fontId="3" fillId="3" borderId="0" xfId="0" applyFont="1" applyFill="1" applyBorder="1"/>
    <xf numFmtId="165" fontId="3" fillId="3" borderId="0" xfId="0" quotePrefix="1" applyNumberFormat="1" applyFont="1" applyFill="1" applyBorder="1" applyAlignment="1" applyProtection="1">
      <alignment horizontal="left"/>
    </xf>
    <xf numFmtId="0" fontId="2" fillId="4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horizontal="right" wrapText="1"/>
    </xf>
    <xf numFmtId="164" fontId="3" fillId="4" borderId="1" xfId="0" applyNumberFormat="1" applyFont="1" applyFill="1" applyBorder="1" applyAlignment="1">
      <alignment horizontal="right" wrapText="1"/>
    </xf>
    <xf numFmtId="0" fontId="0" fillId="2" borderId="0" xfId="0" applyFill="1"/>
    <xf numFmtId="165" fontId="3" fillId="4" borderId="2" xfId="0" applyNumberFormat="1" applyFont="1" applyFill="1" applyBorder="1" applyAlignment="1" applyProtection="1">
      <alignment horizontal="left"/>
    </xf>
    <xf numFmtId="165" fontId="4" fillId="4" borderId="2" xfId="0" applyNumberFormat="1" applyFont="1" applyFill="1" applyBorder="1" applyAlignment="1" applyProtection="1">
      <alignment horizontal="right"/>
    </xf>
    <xf numFmtId="165" fontId="3" fillId="4" borderId="2" xfId="0" applyNumberFormat="1" applyFont="1" applyFill="1" applyBorder="1" applyAlignment="1" applyProtection="1">
      <alignment horizontal="right"/>
    </xf>
    <xf numFmtId="165" fontId="3" fillId="4" borderId="0" xfId="0" applyNumberFormat="1" applyFont="1" applyFill="1" applyBorder="1" applyAlignment="1" applyProtection="1">
      <alignment horizontal="left"/>
    </xf>
    <xf numFmtId="165" fontId="4" fillId="4" borderId="0" xfId="0" applyNumberFormat="1" applyFont="1" applyFill="1" applyBorder="1" applyAlignment="1" applyProtection="1">
      <alignment horizontal="right"/>
    </xf>
    <xf numFmtId="165" fontId="3" fillId="4" borderId="0" xfId="0" applyNumberFormat="1" applyFont="1" applyFill="1" applyBorder="1" applyAlignment="1" applyProtection="1">
      <alignment horizontal="right"/>
    </xf>
    <xf numFmtId="166" fontId="3" fillId="4" borderId="0" xfId="1" applyNumberFormat="1" applyFont="1" applyFill="1" applyBorder="1" applyAlignment="1" applyProtection="1">
      <alignment horizontal="right"/>
    </xf>
    <xf numFmtId="166" fontId="3" fillId="4" borderId="0" xfId="0" applyNumberFormat="1" applyFont="1" applyFill="1" applyBorder="1" applyAlignment="1" applyProtection="1">
      <alignment horizontal="right"/>
    </xf>
    <xf numFmtId="165" fontId="3" fillId="4" borderId="3" xfId="0" applyNumberFormat="1" applyFont="1" applyFill="1" applyBorder="1" applyAlignment="1" applyProtection="1">
      <alignment horizontal="left"/>
    </xf>
    <xf numFmtId="165" fontId="4" fillId="4" borderId="3" xfId="0" applyNumberFormat="1" applyFont="1" applyFill="1" applyBorder="1" applyAlignment="1" applyProtection="1">
      <alignment horizontal="right"/>
    </xf>
    <xf numFmtId="165" fontId="3" fillId="4" borderId="3" xfId="0" applyNumberFormat="1" applyFont="1" applyFill="1" applyBorder="1" applyAlignment="1" applyProtection="1">
      <alignment horizontal="right"/>
    </xf>
    <xf numFmtId="166" fontId="3" fillId="4" borderId="3" xfId="1" applyNumberFormat="1" applyFont="1" applyFill="1" applyBorder="1" applyAlignment="1" applyProtection="1">
      <alignment horizontal="right"/>
    </xf>
    <xf numFmtId="166" fontId="4" fillId="4" borderId="2" xfId="1" applyNumberFormat="1" applyFont="1" applyFill="1" applyBorder="1" applyAlignment="1" applyProtection="1">
      <alignment horizontal="right"/>
    </xf>
    <xf numFmtId="165" fontId="5" fillId="4" borderId="0" xfId="0" applyNumberFormat="1" applyFont="1" applyFill="1" applyBorder="1" applyAlignment="1" applyProtection="1">
      <alignment horizontal="left"/>
    </xf>
    <xf numFmtId="165" fontId="3" fillId="4" borderId="1" xfId="0" applyNumberFormat="1" applyFont="1" applyFill="1" applyBorder="1" applyAlignment="1" applyProtection="1">
      <alignment horizontal="left"/>
    </xf>
    <xf numFmtId="165" fontId="4" fillId="4" borderId="2" xfId="0" applyNumberFormat="1" applyFont="1" applyFill="1" applyBorder="1" applyAlignment="1" applyProtection="1">
      <alignment horizontal="left"/>
    </xf>
    <xf numFmtId="165" fontId="4" fillId="4" borderId="1" xfId="0" applyNumberFormat="1" applyFont="1" applyFill="1" applyBorder="1" applyAlignment="1" applyProtection="1">
      <alignment horizontal="right"/>
    </xf>
    <xf numFmtId="165" fontId="3" fillId="4" borderId="1" xfId="0" applyNumberFormat="1" applyFont="1" applyFill="1" applyBorder="1" applyAlignment="1" applyProtection="1">
      <alignment horizontal="right"/>
    </xf>
    <xf numFmtId="166" fontId="3" fillId="4" borderId="1" xfId="1" applyNumberFormat="1" applyFont="1" applyFill="1" applyBorder="1" applyAlignment="1" applyProtection="1">
      <alignment horizontal="right"/>
    </xf>
    <xf numFmtId="167" fontId="4" fillId="4" borderId="1" xfId="0" applyNumberFormat="1" applyFont="1" applyFill="1" applyBorder="1" applyAlignment="1" applyProtection="1">
      <alignment horizontal="right"/>
    </xf>
    <xf numFmtId="167" fontId="3" fillId="4" borderId="1" xfId="0" applyNumberFormat="1" applyFont="1" applyFill="1" applyBorder="1" applyAlignment="1" applyProtection="1">
      <alignment horizontal="right"/>
    </xf>
    <xf numFmtId="167" fontId="4" fillId="4" borderId="3" xfId="0" applyNumberFormat="1" applyFont="1" applyFill="1" applyBorder="1" applyAlignment="1" applyProtection="1">
      <alignment horizontal="right"/>
    </xf>
    <xf numFmtId="167" fontId="3" fillId="4" borderId="2" xfId="0" applyNumberFormat="1" applyFont="1" applyFill="1" applyBorder="1" applyAlignment="1" applyProtection="1">
      <alignment horizontal="right"/>
    </xf>
    <xf numFmtId="166" fontId="3" fillId="4" borderId="2" xfId="0" applyNumberFormat="1" applyFont="1" applyFill="1" applyBorder="1" applyAlignment="1" applyProtection="1">
      <alignment horizontal="right"/>
    </xf>
    <xf numFmtId="165" fontId="5" fillId="4" borderId="1" xfId="0" applyNumberFormat="1" applyFont="1" applyFill="1" applyBorder="1" applyAlignment="1" applyProtection="1">
      <alignment horizontal="left"/>
    </xf>
    <xf numFmtId="166" fontId="3" fillId="4" borderId="1" xfId="0" applyNumberFormat="1" applyFont="1" applyFill="1" applyBorder="1" applyAlignment="1" applyProtection="1">
      <alignment horizontal="right"/>
    </xf>
    <xf numFmtId="166" fontId="3" fillId="4" borderId="2" xfId="1" applyNumberFormat="1" applyFont="1" applyFill="1" applyBorder="1" applyAlignment="1" applyProtection="1">
      <alignment horizontal="right"/>
    </xf>
    <xf numFmtId="167" fontId="3" fillId="4" borderId="0" xfId="0" applyNumberFormat="1" applyFont="1" applyFill="1" applyBorder="1" applyAlignment="1" applyProtection="1">
      <alignment horizontal="right"/>
    </xf>
    <xf numFmtId="0" fontId="4" fillId="4" borderId="0" xfId="0" applyFont="1" applyFill="1" applyBorder="1"/>
    <xf numFmtId="0" fontId="3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4" borderId="1" xfId="0" applyFont="1" applyFill="1" applyBorder="1"/>
    <xf numFmtId="0" fontId="3" fillId="4" borderId="0" xfId="0" applyFont="1" applyFill="1" applyBorder="1"/>
    <xf numFmtId="168" fontId="4" fillId="4" borderId="0" xfId="0" applyNumberFormat="1" applyFont="1" applyFill="1" applyBorder="1" applyAlignment="1" applyProtection="1">
      <alignment horizontal="right"/>
    </xf>
    <xf numFmtId="168" fontId="3" fillId="4" borderId="0" xfId="0" applyNumberFormat="1" applyFont="1" applyFill="1" applyBorder="1" applyAlignment="1" applyProtection="1">
      <alignment horizontal="right"/>
    </xf>
    <xf numFmtId="167" fontId="4" fillId="4" borderId="0" xfId="0" applyNumberFormat="1" applyFont="1" applyFill="1" applyBorder="1" applyAlignment="1" applyProtection="1">
      <alignment horizontal="right"/>
    </xf>
    <xf numFmtId="165" fontId="3" fillId="4" borderId="0" xfId="0" quotePrefix="1" applyNumberFormat="1" applyFont="1" applyFill="1" applyBorder="1" applyAlignment="1" applyProtection="1">
      <alignment horizontal="left"/>
    </xf>
    <xf numFmtId="0" fontId="3" fillId="3" borderId="2" xfId="0" applyFont="1" applyFill="1" applyBorder="1"/>
    <xf numFmtId="164" fontId="4" fillId="3" borderId="2" xfId="0" applyNumberFormat="1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165" fontId="4" fillId="3" borderId="0" xfId="0" applyNumberFormat="1" applyFont="1" applyFill="1" applyBorder="1"/>
    <xf numFmtId="165" fontId="3" fillId="3" borderId="0" xfId="0" applyNumberFormat="1" applyFont="1" applyFill="1" applyBorder="1"/>
    <xf numFmtId="0" fontId="3" fillId="4" borderId="2" xfId="0" applyFont="1" applyFill="1" applyBorder="1"/>
    <xf numFmtId="164" fontId="4" fillId="4" borderId="2" xfId="0" applyNumberFormat="1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165" fontId="4" fillId="4" borderId="0" xfId="0" applyNumberFormat="1" applyFont="1" applyFill="1" applyBorder="1"/>
    <xf numFmtId="165" fontId="3" fillId="4" borderId="0" xfId="0" applyNumberFormat="1" applyFont="1" applyFill="1" applyBorder="1"/>
    <xf numFmtId="165" fontId="3" fillId="3" borderId="1" xfId="0" quotePrefix="1" applyNumberFormat="1" applyFont="1" applyFill="1" applyBorder="1" applyAlignment="1" applyProtection="1">
      <alignment horizontal="left"/>
    </xf>
    <xf numFmtId="165" fontId="4" fillId="3" borderId="1" xfId="0" applyNumberFormat="1" applyFont="1" applyFill="1" applyBorder="1"/>
    <xf numFmtId="165" fontId="3" fillId="3" borderId="1" xfId="0" applyNumberFormat="1" applyFont="1" applyFill="1" applyBorder="1"/>
    <xf numFmtId="0" fontId="8" fillId="0" borderId="0" xfId="0" applyFont="1" applyFill="1" applyBorder="1"/>
    <xf numFmtId="165" fontId="3" fillId="3" borderId="0" xfId="0" applyNumberFormat="1" applyFont="1" applyFill="1" applyBorder="1" applyAlignment="1" applyProtection="1">
      <alignment horizontal="left" indent="1"/>
    </xf>
    <xf numFmtId="0" fontId="8" fillId="2" borderId="0" xfId="0" applyFont="1" applyFill="1" applyBorder="1"/>
    <xf numFmtId="164" fontId="4" fillId="4" borderId="0" xfId="0" applyNumberFormat="1" applyFont="1" applyFill="1" applyBorder="1" applyAlignment="1">
      <alignment horizontal="center" wrapText="1"/>
    </xf>
    <xf numFmtId="164" fontId="3" fillId="4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2" fillId="4" borderId="1" xfId="0" applyFont="1" applyFill="1" applyBorder="1" applyAlignment="1">
      <alignment horizontal="left"/>
    </xf>
    <xf numFmtId="168" fontId="4" fillId="4" borderId="3" xfId="0" applyNumberFormat="1" applyFont="1" applyFill="1" applyBorder="1" applyAlignment="1" applyProtection="1">
      <alignment horizontal="right"/>
    </xf>
    <xf numFmtId="168" fontId="3" fillId="4" borderId="3" xfId="0" applyNumberFormat="1" applyFont="1" applyFill="1" applyBorder="1" applyAlignment="1" applyProtection="1">
      <alignment horizontal="right"/>
    </xf>
    <xf numFmtId="166" fontId="3" fillId="4" borderId="3" xfId="1" quotePrefix="1" applyNumberFormat="1" applyFont="1" applyFill="1" applyBorder="1" applyAlignment="1" applyProtection="1">
      <alignment horizontal="right"/>
    </xf>
    <xf numFmtId="165" fontId="10" fillId="4" borderId="0" xfId="0" applyNumberFormat="1" applyFont="1" applyFill="1" applyBorder="1" applyAlignment="1" applyProtection="1">
      <alignment horizontal="left"/>
    </xf>
    <xf numFmtId="0" fontId="7" fillId="4" borderId="0" xfId="0" applyFont="1" applyFill="1" applyBorder="1"/>
    <xf numFmtId="0" fontId="7" fillId="2" borderId="0" xfId="0" applyFont="1" applyFill="1" applyBorder="1"/>
    <xf numFmtId="165" fontId="7" fillId="2" borderId="0" xfId="0" applyNumberFormat="1" applyFont="1" applyFill="1" applyBorder="1"/>
    <xf numFmtId="0" fontId="4" fillId="4" borderId="2" xfId="0" applyFont="1" applyFill="1" applyBorder="1"/>
    <xf numFmtId="165" fontId="3" fillId="4" borderId="1" xfId="0" quotePrefix="1" applyNumberFormat="1" applyFont="1" applyFill="1" applyBorder="1" applyAlignment="1" applyProtection="1">
      <alignment horizontal="left"/>
    </xf>
    <xf numFmtId="0" fontId="4" fillId="4" borderId="1" xfId="0" applyNumberFormat="1" applyFont="1" applyFill="1" applyBorder="1" applyAlignment="1">
      <alignment wrapText="1"/>
    </xf>
    <xf numFmtId="0" fontId="4" fillId="4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right" wrapText="1"/>
    </xf>
    <xf numFmtId="0" fontId="3" fillId="4" borderId="1" xfId="0" applyFont="1" applyFill="1" applyBorder="1" applyAlignment="1">
      <alignment horizontal="right" wrapText="1"/>
    </xf>
    <xf numFmtId="0" fontId="3" fillId="4" borderId="0" xfId="0" applyFont="1" applyFill="1" applyBorder="1" applyProtection="1"/>
    <xf numFmtId="0" fontId="4" fillId="4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4" borderId="0" xfId="0" applyNumberFormat="1" applyFont="1" applyFill="1" applyBorder="1" applyAlignment="1"/>
    <xf numFmtId="169" fontId="3" fillId="4" borderId="0" xfId="1" applyNumberFormat="1" applyFont="1" applyFill="1" applyBorder="1"/>
    <xf numFmtId="169" fontId="3" fillId="4" borderId="0" xfId="1" applyNumberFormat="1" applyFont="1" applyFill="1" applyBorder="1" applyAlignment="1">
      <alignment horizontal="right"/>
    </xf>
    <xf numFmtId="0" fontId="3" fillId="4" borderId="1" xfId="0" applyNumberFormat="1" applyFont="1" applyFill="1" applyBorder="1" applyAlignment="1"/>
    <xf numFmtId="165" fontId="4" fillId="4" borderId="1" xfId="0" applyNumberFormat="1" applyFont="1" applyFill="1" applyBorder="1"/>
    <xf numFmtId="165" fontId="3" fillId="4" borderId="1" xfId="0" applyNumberFormat="1" applyFont="1" applyFill="1" applyBorder="1"/>
    <xf numFmtId="169" fontId="3" fillId="4" borderId="3" xfId="1" applyNumberFormat="1" applyFont="1" applyFill="1" applyBorder="1"/>
    <xf numFmtId="169" fontId="3" fillId="4" borderId="0" xfId="1" quotePrefix="1" applyNumberFormat="1" applyFont="1" applyFill="1" applyBorder="1" applyAlignment="1">
      <alignment horizontal="right"/>
    </xf>
    <xf numFmtId="49" fontId="3" fillId="4" borderId="0" xfId="0" applyNumberFormat="1" applyFont="1" applyFill="1" applyBorder="1" applyAlignment="1"/>
    <xf numFmtId="0" fontId="3" fillId="4" borderId="4" xfId="0" applyNumberFormat="1" applyFont="1" applyFill="1" applyBorder="1" applyAlignment="1"/>
    <xf numFmtId="165" fontId="4" fillId="4" borderId="3" xfId="0" applyNumberFormat="1" applyFont="1" applyFill="1" applyBorder="1"/>
    <xf numFmtId="165" fontId="3" fillId="4" borderId="3" xfId="0" applyNumberFormat="1" applyFont="1" applyFill="1" applyBorder="1"/>
    <xf numFmtId="169" fontId="3" fillId="4" borderId="3" xfId="1" applyNumberFormat="1" applyFont="1" applyFill="1" applyBorder="1" applyAlignment="1">
      <alignment horizontal="right"/>
    </xf>
    <xf numFmtId="169" fontId="3" fillId="4" borderId="1" xfId="1" applyNumberFormat="1" applyFont="1" applyFill="1" applyBorder="1" applyAlignment="1">
      <alignment horizontal="right"/>
    </xf>
    <xf numFmtId="0" fontId="11" fillId="4" borderId="0" xfId="0" applyFont="1" applyFill="1" applyBorder="1" applyAlignment="1" applyProtection="1">
      <alignment vertical="top"/>
    </xf>
    <xf numFmtId="0" fontId="11" fillId="4" borderId="0" xfId="0" applyNumberFormat="1" applyFont="1" applyFill="1" applyBorder="1" applyAlignment="1" applyProtection="1">
      <alignment vertical="top"/>
    </xf>
    <xf numFmtId="0" fontId="11" fillId="4" borderId="0" xfId="0" applyNumberFormat="1" applyFont="1" applyFill="1" applyBorder="1" applyAlignment="1" applyProtection="1">
      <alignment horizontal="right" vertical="top"/>
    </xf>
    <xf numFmtId="0" fontId="4" fillId="4" borderId="0" xfId="0" applyNumberFormat="1" applyFont="1" applyFill="1" applyBorder="1" applyAlignment="1"/>
    <xf numFmtId="0" fontId="3" fillId="2" borderId="0" xfId="0" applyNumberFormat="1" applyFont="1" applyFill="1" applyBorder="1" applyAlignment="1"/>
    <xf numFmtId="44" fontId="3" fillId="4" borderId="0" xfId="0" applyNumberFormat="1" applyFont="1" applyFill="1" applyBorder="1" applyAlignment="1">
      <alignment horizontal="centerContinuous"/>
    </xf>
    <xf numFmtId="0" fontId="4" fillId="4" borderId="1" xfId="0" applyNumberFormat="1" applyFont="1" applyFill="1" applyBorder="1" applyAlignment="1">
      <alignment horizontal="right"/>
    </xf>
    <xf numFmtId="0" fontId="3" fillId="4" borderId="1" xfId="0" applyNumberFormat="1" applyFont="1" applyFill="1" applyBorder="1" applyAlignment="1">
      <alignment horizontal="right"/>
    </xf>
    <xf numFmtId="0" fontId="4" fillId="4" borderId="0" xfId="0" applyNumberFormat="1" applyFont="1" applyFill="1" applyBorder="1" applyAlignment="1">
      <alignment horizontal="right"/>
    </xf>
    <xf numFmtId="0" fontId="3" fillId="4" borderId="0" xfId="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165" fontId="3" fillId="4" borderId="0" xfId="0" applyNumberFormat="1" applyFont="1" applyFill="1" applyBorder="1" applyAlignment="1">
      <alignment horizontal="right"/>
    </xf>
    <xf numFmtId="0" fontId="3" fillId="4" borderId="3" xfId="0" applyNumberFormat="1" applyFont="1" applyFill="1" applyBorder="1" applyAlignment="1"/>
    <xf numFmtId="165" fontId="4" fillId="4" borderId="3" xfId="0" applyNumberFormat="1" applyFont="1" applyFill="1" applyBorder="1" applyAlignment="1">
      <alignment horizontal="right"/>
    </xf>
    <xf numFmtId="165" fontId="3" fillId="4" borderId="3" xfId="0" applyNumberFormat="1" applyFont="1" applyFill="1" applyBorder="1" applyAlignment="1">
      <alignment horizontal="right"/>
    </xf>
    <xf numFmtId="0" fontId="3" fillId="4" borderId="2" xfId="0" applyNumberFormat="1" applyFont="1" applyFill="1" applyBorder="1" applyAlignment="1"/>
    <xf numFmtId="165" fontId="4" fillId="4" borderId="2" xfId="0" applyNumberFormat="1" applyFont="1" applyFill="1" applyBorder="1" applyAlignment="1">
      <alignment horizontal="right"/>
    </xf>
    <xf numFmtId="165" fontId="3" fillId="4" borderId="2" xfId="0" applyNumberFormat="1" applyFont="1" applyFill="1" applyBorder="1" applyAlignment="1">
      <alignment horizontal="right"/>
    </xf>
    <xf numFmtId="165" fontId="4" fillId="4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167" fontId="3" fillId="4" borderId="0" xfId="0" applyNumberFormat="1" applyFont="1" applyFill="1" applyBorder="1" applyAlignment="1">
      <alignment horizontal="left" wrapText="1"/>
    </xf>
    <xf numFmtId="167" fontId="4" fillId="4" borderId="0" xfId="0" applyNumberFormat="1" applyFont="1" applyFill="1" applyBorder="1" applyAlignment="1">
      <alignment horizontal="right"/>
    </xf>
    <xf numFmtId="167" fontId="3" fillId="4" borderId="0" xfId="0" applyNumberFormat="1" applyFont="1" applyFill="1" applyBorder="1" applyAlignment="1">
      <alignment horizontal="right"/>
    </xf>
    <xf numFmtId="170" fontId="4" fillId="4" borderId="1" xfId="0" applyNumberFormat="1" applyFont="1" applyFill="1" applyBorder="1" applyAlignment="1">
      <alignment horizontal="right"/>
    </xf>
    <xf numFmtId="170" fontId="3" fillId="4" borderId="1" xfId="0" applyNumberFormat="1" applyFont="1" applyFill="1" applyBorder="1" applyAlignment="1">
      <alignment horizontal="right"/>
    </xf>
    <xf numFmtId="0" fontId="2" fillId="4" borderId="0" xfId="0" applyNumberFormat="1" applyFont="1" applyFill="1" applyBorder="1" applyAlignment="1"/>
    <xf numFmtId="0" fontId="9" fillId="4" borderId="0" xfId="0" applyNumberFormat="1" applyFont="1" applyFill="1" applyBorder="1" applyAlignment="1"/>
    <xf numFmtId="0" fontId="2" fillId="4" borderId="0" xfId="0" applyNumberFormat="1" applyFont="1" applyFill="1" applyBorder="1" applyAlignment="1">
      <alignment horizontal="left"/>
    </xf>
    <xf numFmtId="0" fontId="12" fillId="4" borderId="0" xfId="0" applyNumberFormat="1" applyFont="1" applyFill="1" applyBorder="1" applyAlignment="1"/>
    <xf numFmtId="0" fontId="14" fillId="2" borderId="0" xfId="0" applyFont="1" applyFill="1" applyBorder="1" applyAlignment="1">
      <alignment horizontal="right"/>
    </xf>
    <xf numFmtId="0" fontId="15" fillId="4" borderId="0" xfId="0" applyNumberFormat="1" applyFont="1" applyFill="1" applyBorder="1" applyAlignment="1"/>
    <xf numFmtId="0" fontId="5" fillId="4" borderId="0" xfId="0" applyNumberFormat="1" applyFont="1" applyFill="1" applyBorder="1" applyAlignment="1"/>
    <xf numFmtId="0" fontId="3" fillId="4" borderId="2" xfId="0" applyNumberFormat="1" applyFont="1" applyFill="1" applyBorder="1" applyAlignment="1">
      <alignment wrapText="1"/>
    </xf>
    <xf numFmtId="0" fontId="3" fillId="4" borderId="0" xfId="0" applyNumberFormat="1" applyFont="1" applyFill="1" applyBorder="1" applyAlignment="1">
      <alignment wrapText="1"/>
    </xf>
    <xf numFmtId="0" fontId="16" fillId="2" borderId="0" xfId="0" applyFont="1" applyFill="1" applyBorder="1" applyAlignment="1">
      <alignment vertical="top"/>
    </xf>
    <xf numFmtId="0" fontId="12" fillId="4" borderId="0" xfId="3" applyNumberFormat="1" applyFont="1" applyFill="1" applyBorder="1" applyAlignment="1"/>
    <xf numFmtId="0" fontId="3" fillId="4" borderId="0" xfId="3" applyNumberFormat="1" applyFont="1" applyFill="1" applyBorder="1" applyAlignment="1">
      <alignment horizontal="left"/>
    </xf>
    <xf numFmtId="0" fontId="3" fillId="4" borderId="0" xfId="3" applyNumberFormat="1" applyFont="1" applyFill="1" applyBorder="1" applyAlignment="1">
      <alignment horizontal="centerContinuous"/>
    </xf>
    <xf numFmtId="0" fontId="3" fillId="4" borderId="0" xfId="3" applyNumberFormat="1" applyFont="1" applyFill="1" applyBorder="1" applyAlignment="1">
      <alignment horizontal="right"/>
    </xf>
    <xf numFmtId="0" fontId="3" fillId="4" borderId="1" xfId="3" applyNumberFormat="1" applyFont="1" applyFill="1" applyBorder="1" applyAlignment="1"/>
    <xf numFmtId="0" fontId="3" fillId="4" borderId="1" xfId="3" applyNumberFormat="1" applyFont="1" applyFill="1" applyBorder="1" applyAlignment="1">
      <alignment horizontal="right"/>
    </xf>
    <xf numFmtId="0" fontId="3" fillId="4" borderId="0" xfId="3" applyFont="1" applyFill="1" applyBorder="1"/>
    <xf numFmtId="0" fontId="15" fillId="4" borderId="0" xfId="3" applyFont="1" applyFill="1" applyBorder="1"/>
    <xf numFmtId="0" fontId="5" fillId="4" borderId="0" xfId="3" applyFont="1" applyFill="1" applyBorder="1"/>
    <xf numFmtId="168" fontId="4" fillId="4" borderId="0" xfId="3" applyNumberFormat="1" applyFont="1" applyFill="1" applyBorder="1"/>
    <xf numFmtId="168" fontId="3" fillId="4" borderId="0" xfId="3" applyNumberFormat="1" applyFont="1" applyFill="1" applyBorder="1"/>
    <xf numFmtId="0" fontId="3" fillId="4" borderId="3" xfId="3" applyFont="1" applyFill="1" applyBorder="1"/>
    <xf numFmtId="168" fontId="4" fillId="4" borderId="3" xfId="3" applyNumberFormat="1" applyFont="1" applyFill="1" applyBorder="1"/>
    <xf numFmtId="168" fontId="3" fillId="4" borderId="3" xfId="3" applyNumberFormat="1" applyFont="1" applyFill="1" applyBorder="1"/>
    <xf numFmtId="168" fontId="3" fillId="4" borderId="0" xfId="3" applyNumberFormat="1" applyFont="1" applyFill="1" applyBorder="1" applyAlignment="1">
      <alignment horizontal="right"/>
    </xf>
    <xf numFmtId="168" fontId="4" fillId="4" borderId="5" xfId="3" quotePrefix="1" applyNumberFormat="1" applyFont="1" applyFill="1" applyBorder="1" applyAlignment="1">
      <alignment horizontal="right"/>
    </xf>
    <xf numFmtId="168" fontId="3" fillId="4" borderId="5" xfId="3" quotePrefix="1" applyNumberFormat="1" applyFont="1" applyFill="1" applyBorder="1" applyAlignment="1">
      <alignment horizontal="right"/>
    </xf>
    <xf numFmtId="171" fontId="4" fillId="4" borderId="3" xfId="3" applyNumberFormat="1" applyFont="1" applyFill="1" applyBorder="1"/>
    <xf numFmtId="171" fontId="3" fillId="4" borderId="3" xfId="3" applyNumberFormat="1" applyFont="1" applyFill="1" applyBorder="1"/>
    <xf numFmtId="0" fontId="3" fillId="4" borderId="1" xfId="3" applyFont="1" applyFill="1" applyBorder="1"/>
    <xf numFmtId="168" fontId="4" fillId="4" borderId="1" xfId="3" applyNumberFormat="1" applyFont="1" applyFill="1" applyBorder="1"/>
    <xf numFmtId="168" fontId="3" fillId="4" borderId="1" xfId="3" applyNumberFormat="1" applyFont="1" applyFill="1" applyBorder="1"/>
    <xf numFmtId="0" fontId="3" fillId="4" borderId="1" xfId="3" applyFont="1" applyFill="1" applyBorder="1" applyAlignment="1"/>
    <xf numFmtId="0" fontId="3" fillId="4" borderId="0" xfId="3" applyFont="1" applyFill="1" applyBorder="1" applyAlignment="1">
      <alignment wrapText="1"/>
    </xf>
    <xf numFmtId="0" fontId="4" fillId="4" borderId="0" xfId="3" applyFont="1" applyFill="1" applyBorder="1" applyAlignment="1">
      <alignment wrapText="1"/>
    </xf>
    <xf numFmtId="0" fontId="4" fillId="4" borderId="0" xfId="4" applyNumberFormat="1" applyFont="1" applyFill="1" applyBorder="1" applyAlignment="1"/>
    <xf numFmtId="0" fontId="3" fillId="4" borderId="0" xfId="0" applyNumberFormat="1" applyFont="1" applyFill="1" applyBorder="1" applyAlignment="1" applyProtection="1"/>
    <xf numFmtId="0" fontId="3" fillId="4" borderId="1" xfId="0" applyFont="1" applyFill="1" applyBorder="1" applyProtection="1"/>
    <xf numFmtId="0" fontId="4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right"/>
    </xf>
    <xf numFmtId="0" fontId="4" fillId="4" borderId="0" xfId="0" applyFont="1" applyFill="1" applyBorder="1" applyProtection="1"/>
    <xf numFmtId="0" fontId="3" fillId="4" borderId="6" xfId="0" applyFont="1" applyFill="1" applyBorder="1" applyProtection="1"/>
    <xf numFmtId="0" fontId="3" fillId="4" borderId="3" xfId="0" applyFont="1" applyFill="1" applyBorder="1" applyProtection="1"/>
    <xf numFmtId="172" fontId="4" fillId="4" borderId="0" xfId="0" applyNumberFormat="1" applyFont="1" applyFill="1" applyBorder="1" applyAlignment="1" applyProtection="1"/>
    <xf numFmtId="172" fontId="3" fillId="4" borderId="0" xfId="0" applyNumberFormat="1" applyFont="1" applyFill="1" applyBorder="1" applyAlignment="1" applyProtection="1"/>
    <xf numFmtId="0" fontId="3" fillId="4" borderId="2" xfId="0" applyFont="1" applyFill="1" applyBorder="1" applyProtection="1"/>
    <xf numFmtId="165" fontId="4" fillId="4" borderId="6" xfId="0" applyNumberFormat="1" applyFont="1" applyFill="1" applyBorder="1" applyAlignment="1" applyProtection="1">
      <alignment horizontal="right"/>
    </xf>
    <xf numFmtId="165" fontId="3" fillId="4" borderId="6" xfId="0" applyNumberFormat="1" applyFont="1" applyFill="1" applyBorder="1" applyAlignment="1" applyProtection="1">
      <alignment horizontal="right"/>
    </xf>
    <xf numFmtId="165" fontId="4" fillId="4" borderId="3" xfId="0" quotePrefix="1" applyNumberFormat="1" applyFont="1" applyFill="1" applyBorder="1" applyAlignment="1" applyProtection="1">
      <alignment horizontal="right"/>
    </xf>
    <xf numFmtId="0" fontId="3" fillId="4" borderId="0" xfId="0" applyFont="1" applyFill="1" applyBorder="1" applyAlignment="1" applyProtection="1">
      <alignment wrapText="1"/>
    </xf>
    <xf numFmtId="172" fontId="4" fillId="4" borderId="2" xfId="0" applyNumberFormat="1" applyFont="1" applyFill="1" applyBorder="1" applyAlignment="1" applyProtection="1"/>
    <xf numFmtId="172" fontId="3" fillId="4" borderId="2" xfId="0" applyNumberFormat="1" applyFont="1" applyFill="1" applyBorder="1" applyAlignment="1" applyProtection="1"/>
    <xf numFmtId="0" fontId="11" fillId="4" borderId="0" xfId="0" applyFont="1" applyFill="1" applyBorder="1"/>
    <xf numFmtId="0" fontId="3" fillId="4" borderId="1" xfId="0" applyFont="1" applyFill="1" applyBorder="1" applyAlignment="1" applyProtection="1">
      <alignment horizontal="right"/>
    </xf>
    <xf numFmtId="172" fontId="3" fillId="4" borderId="1" xfId="0" applyNumberFormat="1" applyFont="1" applyFill="1" applyBorder="1" applyAlignment="1" applyProtection="1">
      <alignment horizontal="right" wrapText="1"/>
    </xf>
    <xf numFmtId="0" fontId="3" fillId="4" borderId="0" xfId="2" applyNumberFormat="1" applyFont="1" applyFill="1" applyBorder="1" applyAlignment="1"/>
  </cellXfs>
  <cellStyles count="5">
    <cellStyle name="Normal" xfId="0" builtinId="0"/>
    <cellStyle name="Normal_BalanceQ1" xfId="2"/>
    <cellStyle name="Normal_CFQ1" xfId="3"/>
    <cellStyle name="Normal_SheqQ1" xfId="4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2"/>
  <sheetViews>
    <sheetView tabSelected="1" workbookViewId="0">
      <selection activeCell="G34" sqref="G34"/>
    </sheetView>
  </sheetViews>
  <sheetFormatPr defaultRowHeight="14.25" x14ac:dyDescent="0.2"/>
  <cols>
    <col min="1" max="1" width="33.125" style="17" bestFit="1" customWidth="1"/>
    <col min="2" max="2" width="10.875" style="17" customWidth="1"/>
    <col min="3" max="16384" width="9" style="17"/>
  </cols>
  <sheetData>
    <row r="2" spans="1:7" ht="31.5" x14ac:dyDescent="0.2">
      <c r="A2" s="14" t="s">
        <v>0</v>
      </c>
      <c r="B2" s="15" t="s">
        <v>29</v>
      </c>
      <c r="C2" s="16" t="s">
        <v>30</v>
      </c>
      <c r="D2" s="16" t="s">
        <v>1</v>
      </c>
      <c r="E2" s="16" t="s">
        <v>31</v>
      </c>
      <c r="F2" s="16" t="s">
        <v>2</v>
      </c>
      <c r="G2" s="15" t="s">
        <v>32</v>
      </c>
    </row>
    <row r="3" spans="1:7" x14ac:dyDescent="0.2">
      <c r="A3" s="18"/>
      <c r="B3" s="19"/>
      <c r="C3" s="20"/>
      <c r="D3" s="20"/>
      <c r="E3" s="20"/>
      <c r="F3" s="20"/>
      <c r="G3" s="19"/>
    </row>
    <row r="4" spans="1:7" x14ac:dyDescent="0.2">
      <c r="A4" s="21" t="s">
        <v>3</v>
      </c>
      <c r="B4" s="22">
        <v>20138.278888678498</v>
      </c>
      <c r="C4" s="23">
        <v>20373.714173631197</v>
      </c>
      <c r="D4" s="24">
        <v>-1.1555835276093747E-2</v>
      </c>
      <c r="E4" s="23">
        <v>23290.0175117576</v>
      </c>
      <c r="F4" s="24">
        <v>-0.13532573006817172</v>
      </c>
      <c r="G4" s="22">
        <v>87693.86268325409</v>
      </c>
    </row>
    <row r="5" spans="1:7" x14ac:dyDescent="0.2">
      <c r="A5" s="21"/>
      <c r="B5" s="22"/>
      <c r="C5" s="23"/>
      <c r="D5" s="25"/>
      <c r="E5" s="23"/>
      <c r="F5" s="25"/>
      <c r="G5" s="22"/>
    </row>
    <row r="6" spans="1:7" x14ac:dyDescent="0.2">
      <c r="A6" s="21" t="s">
        <v>4</v>
      </c>
      <c r="B6" s="22">
        <v>1693.4848894239401</v>
      </c>
      <c r="C6" s="23">
        <v>724.91435945641206</v>
      </c>
      <c r="D6" s="24" t="s">
        <v>33</v>
      </c>
      <c r="E6" s="23">
        <v>3206.1999778588001</v>
      </c>
      <c r="F6" s="24">
        <v>-0.47180933780839773</v>
      </c>
      <c r="G6" s="22">
        <v>8258.2812647229093</v>
      </c>
    </row>
    <row r="7" spans="1:7" x14ac:dyDescent="0.2">
      <c r="A7" s="21" t="s">
        <v>5</v>
      </c>
      <c r="B7" s="22">
        <v>-192.36037053022699</v>
      </c>
      <c r="C7" s="23">
        <v>841.13395779543305</v>
      </c>
      <c r="D7" s="24" t="s">
        <v>34</v>
      </c>
      <c r="E7" s="23">
        <v>1.9541189416433</v>
      </c>
      <c r="F7" s="24" t="s">
        <v>34</v>
      </c>
      <c r="G7" s="22">
        <v>1397.9158992049502</v>
      </c>
    </row>
    <row r="8" spans="1:7" x14ac:dyDescent="0.2">
      <c r="A8" s="26" t="s">
        <v>6</v>
      </c>
      <c r="B8" s="27">
        <v>1501.1245188937198</v>
      </c>
      <c r="C8" s="28">
        <v>1566.04831725185</v>
      </c>
      <c r="D8" s="29">
        <v>-4.1457085099430684E-2</v>
      </c>
      <c r="E8" s="28">
        <v>3208.1540968004497</v>
      </c>
      <c r="F8" s="29">
        <v>-0.53209089289357436</v>
      </c>
      <c r="G8" s="27">
        <v>9656.1971639278599</v>
      </c>
    </row>
    <row r="9" spans="1:7" x14ac:dyDescent="0.2">
      <c r="A9" s="18"/>
      <c r="B9" s="19"/>
      <c r="C9" s="20"/>
      <c r="D9" s="30"/>
      <c r="E9" s="19"/>
      <c r="F9" s="30"/>
      <c r="G9" s="19"/>
    </row>
    <row r="10" spans="1:7" x14ac:dyDescent="0.2">
      <c r="A10" s="31" t="s">
        <v>7</v>
      </c>
      <c r="B10" s="22"/>
      <c r="C10" s="23"/>
      <c r="D10" s="24"/>
      <c r="E10" s="23"/>
      <c r="F10" s="24"/>
      <c r="G10" s="22"/>
    </row>
    <row r="11" spans="1:7" x14ac:dyDescent="0.2">
      <c r="A11" s="21" t="s">
        <v>8</v>
      </c>
      <c r="B11" s="22">
        <v>189.16194531460999</v>
      </c>
      <c r="C11" s="23">
        <v>532.347497831194</v>
      </c>
      <c r="D11" s="24">
        <v>-0.64466453569282534</v>
      </c>
      <c r="E11" s="23">
        <v>779.68548612089091</v>
      </c>
      <c r="F11" s="24">
        <v>-0.7573868583141995</v>
      </c>
      <c r="G11" s="22">
        <v>2421.4812146253998</v>
      </c>
    </row>
    <row r="12" spans="1:7" x14ac:dyDescent="0.2">
      <c r="A12" s="21" t="s">
        <v>9</v>
      </c>
      <c r="B12" s="22">
        <v>317.93985077150199</v>
      </c>
      <c r="C12" s="23">
        <v>406.91343685285</v>
      </c>
      <c r="D12" s="24">
        <v>-0.21865482440070677</v>
      </c>
      <c r="E12" s="23">
        <v>2011.6579865254498</v>
      </c>
      <c r="F12" s="24">
        <v>-0.84195133919327403</v>
      </c>
      <c r="G12" s="22">
        <v>4628.3409396458501</v>
      </c>
    </row>
    <row r="13" spans="1:7" x14ac:dyDescent="0.2">
      <c r="A13" s="21" t="s">
        <v>10</v>
      </c>
      <c r="B13" s="22">
        <v>166.75832551692002</v>
      </c>
      <c r="C13" s="23">
        <v>152.25332772330401</v>
      </c>
      <c r="D13" s="24">
        <v>9.5268839180819215E-2</v>
      </c>
      <c r="E13" s="23">
        <v>24.4623340339507</v>
      </c>
      <c r="F13" s="24" t="s">
        <v>33</v>
      </c>
      <c r="G13" s="22">
        <v>378.88180536601499</v>
      </c>
    </row>
    <row r="14" spans="1:7" x14ac:dyDescent="0.2">
      <c r="A14" s="21" t="s">
        <v>11</v>
      </c>
      <c r="B14" s="22">
        <v>248.40864795861398</v>
      </c>
      <c r="C14" s="23">
        <v>203.73360363423802</v>
      </c>
      <c r="D14" s="24">
        <v>0.21928166746896038</v>
      </c>
      <c r="E14" s="23">
        <v>292.15385224349302</v>
      </c>
      <c r="F14" s="24">
        <v>-0.149733450197398</v>
      </c>
      <c r="G14" s="22">
        <v>1141.53931460071</v>
      </c>
    </row>
    <row r="15" spans="1:7" x14ac:dyDescent="0.2">
      <c r="A15" s="21" t="s">
        <v>12</v>
      </c>
      <c r="B15" s="22">
        <v>397.85633744971</v>
      </c>
      <c r="C15" s="23">
        <v>353.49280584082896</v>
      </c>
      <c r="D15" s="24">
        <v>0.12550052186594451</v>
      </c>
      <c r="E15" s="23">
        <v>381.61375991119701</v>
      </c>
      <c r="F15" s="24">
        <v>4.2562871795536673E-2</v>
      </c>
      <c r="G15" s="22">
        <v>1105.2894790005801</v>
      </c>
    </row>
    <row r="16" spans="1:7" x14ac:dyDescent="0.2">
      <c r="A16" s="32" t="s">
        <v>38</v>
      </c>
      <c r="B16" s="22">
        <v>180.99941188250298</v>
      </c>
      <c r="C16" s="23">
        <v>-82.692354630749392</v>
      </c>
      <c r="D16" s="24" t="s">
        <v>33</v>
      </c>
      <c r="E16" s="23">
        <v>-281.41932203454598</v>
      </c>
      <c r="F16" s="24" t="s">
        <v>33</v>
      </c>
      <c r="G16" s="22">
        <v>-19.335589310641097</v>
      </c>
    </row>
    <row r="17" spans="1:7" x14ac:dyDescent="0.2">
      <c r="A17" s="26" t="s">
        <v>6</v>
      </c>
      <c r="B17" s="27">
        <v>1501.1245188937198</v>
      </c>
      <c r="C17" s="28">
        <v>1566.04831725185</v>
      </c>
      <c r="D17" s="29">
        <v>-4.1457085099430684E-2</v>
      </c>
      <c r="E17" s="28">
        <v>3208.1540968004497</v>
      </c>
      <c r="F17" s="29">
        <v>-0.53209089289357436</v>
      </c>
      <c r="G17" s="27">
        <v>9656.1971639278599</v>
      </c>
    </row>
    <row r="18" spans="1:7" x14ac:dyDescent="0.2">
      <c r="A18" s="33"/>
      <c r="B18" s="19"/>
      <c r="C18" s="19"/>
      <c r="D18" s="30"/>
      <c r="E18" s="19"/>
      <c r="F18" s="30"/>
      <c r="G18" s="19"/>
    </row>
    <row r="19" spans="1:7" x14ac:dyDescent="0.2">
      <c r="A19" s="32" t="s">
        <v>13</v>
      </c>
      <c r="B19" s="34">
        <v>2716.0919265901798</v>
      </c>
      <c r="C19" s="35">
        <v>2969.0469559015301</v>
      </c>
      <c r="D19" s="36">
        <v>-8.5197382550166595E-2</v>
      </c>
      <c r="E19" s="35">
        <v>4437.4822999970193</v>
      </c>
      <c r="F19" s="36">
        <v>-0.38792050469880091</v>
      </c>
      <c r="G19" s="34">
        <v>14679.9782362935</v>
      </c>
    </row>
    <row r="20" spans="1:7" x14ac:dyDescent="0.2">
      <c r="A20" s="33"/>
      <c r="B20" s="19"/>
      <c r="C20" s="19"/>
      <c r="D20" s="30"/>
      <c r="E20" s="19"/>
      <c r="F20" s="30"/>
      <c r="G20" s="19"/>
    </row>
    <row r="21" spans="1:7" x14ac:dyDescent="0.2">
      <c r="A21" s="32" t="s">
        <v>14</v>
      </c>
      <c r="B21" s="34">
        <v>2381.5443620568403</v>
      </c>
      <c r="C21" s="35">
        <v>541.45716590431095</v>
      </c>
      <c r="D21" s="36" t="s">
        <v>33</v>
      </c>
      <c r="E21" s="35">
        <v>1071.6234425821399</v>
      </c>
      <c r="F21" s="36" t="s">
        <v>33</v>
      </c>
      <c r="G21" s="34">
        <v>2332.5146469206497</v>
      </c>
    </row>
    <row r="22" spans="1:7" x14ac:dyDescent="0.2">
      <c r="A22" s="32" t="s">
        <v>15</v>
      </c>
      <c r="B22" s="34">
        <v>822.14077397690403</v>
      </c>
      <c r="C22" s="35">
        <v>1296.4432019645699</v>
      </c>
      <c r="D22" s="36">
        <v>-0.36584898379576519</v>
      </c>
      <c r="E22" s="35">
        <v>2206.00015533544</v>
      </c>
      <c r="F22" s="36">
        <v>-0.62731608518318938</v>
      </c>
      <c r="G22" s="22">
        <v>6709.4973804205401</v>
      </c>
    </row>
    <row r="23" spans="1:7" x14ac:dyDescent="0.2">
      <c r="A23" s="33"/>
      <c r="B23" s="19"/>
      <c r="C23" s="19"/>
      <c r="D23" s="30"/>
      <c r="E23" s="19"/>
      <c r="F23" s="30"/>
      <c r="G23" s="19"/>
    </row>
    <row r="24" spans="1:7" x14ac:dyDescent="0.2">
      <c r="A24" s="32" t="s">
        <v>16</v>
      </c>
      <c r="B24" s="37">
        <v>1.1244148658894999</v>
      </c>
      <c r="C24" s="38">
        <v>0.23413713772369901</v>
      </c>
      <c r="D24" s="36" t="s">
        <v>33</v>
      </c>
      <c r="E24" s="38">
        <v>0.46450268828725699</v>
      </c>
      <c r="F24" s="36" t="s">
        <v>33</v>
      </c>
      <c r="G24" s="37">
        <v>0.98957167722680395</v>
      </c>
    </row>
    <row r="25" spans="1:7" x14ac:dyDescent="0.2">
      <c r="A25" s="32" t="s">
        <v>17</v>
      </c>
      <c r="B25" s="37">
        <v>0.39141486588949997</v>
      </c>
      <c r="C25" s="38">
        <v>0.59213713772369903</v>
      </c>
      <c r="D25" s="36">
        <v>-0.33897936651265975</v>
      </c>
      <c r="E25" s="38">
        <v>0.94850268828725703</v>
      </c>
      <c r="F25" s="36">
        <v>-0.58733394146062901</v>
      </c>
      <c r="G25" s="39">
        <v>2.9835716772267999</v>
      </c>
    </row>
    <row r="26" spans="1:7" x14ac:dyDescent="0.2">
      <c r="A26" s="18"/>
      <c r="B26" s="19"/>
      <c r="C26" s="40"/>
      <c r="D26" s="41"/>
      <c r="E26" s="20"/>
      <c r="F26" s="41"/>
      <c r="G26" s="19"/>
    </row>
    <row r="27" spans="1:7" x14ac:dyDescent="0.2">
      <c r="A27" s="42" t="s">
        <v>18</v>
      </c>
      <c r="B27" s="34"/>
      <c r="C27" s="35"/>
      <c r="D27" s="43"/>
      <c r="E27" s="35"/>
      <c r="F27" s="43"/>
      <c r="G27" s="34"/>
    </row>
    <row r="28" spans="1:7" x14ac:dyDescent="0.2">
      <c r="A28" s="18" t="s">
        <v>39</v>
      </c>
      <c r="B28" s="19">
        <v>1970.13724149676</v>
      </c>
      <c r="C28" s="20">
        <v>2556.0169972922804</v>
      </c>
      <c r="D28" s="44">
        <v>-0.22921590756875748</v>
      </c>
      <c r="E28" s="20">
        <v>801.57336054309701</v>
      </c>
      <c r="F28" s="44" t="s">
        <v>33</v>
      </c>
      <c r="G28" s="19">
        <v>5865.2112946595098</v>
      </c>
    </row>
    <row r="29" spans="1:7" x14ac:dyDescent="0.2">
      <c r="A29" s="32" t="s">
        <v>19</v>
      </c>
      <c r="B29" s="34">
        <v>-9206</v>
      </c>
      <c r="C29" s="35">
        <v>-8173</v>
      </c>
      <c r="D29" s="36">
        <v>-0.12639177780496758</v>
      </c>
      <c r="E29" s="35">
        <v>-13477.870439997729</v>
      </c>
      <c r="F29" s="36">
        <v>0.31695440752422371</v>
      </c>
      <c r="G29" s="34">
        <v>-8173</v>
      </c>
    </row>
    <row r="30" spans="1:7" x14ac:dyDescent="0.2">
      <c r="A30" s="21"/>
      <c r="B30" s="22"/>
      <c r="C30" s="45"/>
      <c r="D30" s="25"/>
      <c r="E30" s="23"/>
      <c r="F30" s="25"/>
      <c r="G30" s="22"/>
    </row>
    <row r="31" spans="1:7" x14ac:dyDescent="0.2">
      <c r="A31" s="21"/>
      <c r="B31" s="23"/>
      <c r="C31" s="23"/>
      <c r="D31" s="23"/>
      <c r="E31" s="45"/>
      <c r="F31" s="23"/>
      <c r="G31" s="22"/>
    </row>
    <row r="32" spans="1:7" x14ac:dyDescent="0.2">
      <c r="A32" s="46" t="s">
        <v>20</v>
      </c>
      <c r="B32" s="47"/>
      <c r="C32" s="47"/>
      <c r="D32" s="47"/>
      <c r="E32" s="47"/>
      <c r="F32" s="47"/>
      <c r="G32" s="48"/>
    </row>
    <row r="33" spans="1:7" x14ac:dyDescent="0.2">
      <c r="A33" s="49"/>
      <c r="B33" s="49"/>
      <c r="C33" s="49"/>
      <c r="D33" s="49"/>
      <c r="E33" s="49"/>
      <c r="F33" s="49"/>
      <c r="G33" s="50"/>
    </row>
    <row r="34" spans="1:7" x14ac:dyDescent="0.2">
      <c r="A34" s="51" t="s">
        <v>36</v>
      </c>
      <c r="B34" s="22">
        <v>2682.3850000000002</v>
      </c>
      <c r="C34" s="23">
        <v>2959.2040000000002</v>
      </c>
      <c r="D34" s="24">
        <v>-9.3545088476495689E-2</v>
      </c>
      <c r="E34" s="23">
        <v>2134.5059999999999</v>
      </c>
      <c r="F34" s="24">
        <v>0.25667718900766756</v>
      </c>
      <c r="G34" s="22">
        <v>10060.441000000001</v>
      </c>
    </row>
    <row r="35" spans="1:7" x14ac:dyDescent="0.2">
      <c r="A35" s="51" t="s">
        <v>21</v>
      </c>
      <c r="B35" s="22">
        <v>1516.5830000000001</v>
      </c>
      <c r="C35" s="23">
        <v>1576.7349999999999</v>
      </c>
      <c r="D35" s="24">
        <v>-3.8149720783771414E-2</v>
      </c>
      <c r="E35" s="23">
        <v>1450.7080000000001</v>
      </c>
      <c r="F35" s="24">
        <v>4.5408862431309399E-2</v>
      </c>
      <c r="G35" s="22">
        <v>5962.02</v>
      </c>
    </row>
    <row r="36" spans="1:7" x14ac:dyDescent="0.2">
      <c r="A36" s="21" t="s">
        <v>22</v>
      </c>
      <c r="B36" s="22">
        <v>514.26420451199999</v>
      </c>
      <c r="C36" s="23">
        <v>521.06948466799997</v>
      </c>
      <c r="D36" s="24">
        <v>-1.306021625951858E-2</v>
      </c>
      <c r="E36" s="23">
        <v>496.50437759599998</v>
      </c>
      <c r="F36" s="24">
        <v>3.5769728762494374E-2</v>
      </c>
      <c r="G36" s="22">
        <v>2045.95254482</v>
      </c>
    </row>
    <row r="37" spans="1:7" x14ac:dyDescent="0.2">
      <c r="A37" s="21" t="s">
        <v>23</v>
      </c>
      <c r="B37" s="52">
        <v>1497.11798931515</v>
      </c>
      <c r="C37" s="53">
        <v>1555.3019264028101</v>
      </c>
      <c r="D37" s="24">
        <v>-3.7410059165959603E-2</v>
      </c>
      <c r="E37" s="53">
        <v>1896.64095073563</v>
      </c>
      <c r="F37" s="24">
        <v>-0.21064765118855061</v>
      </c>
      <c r="G37" s="52">
        <v>1737.4450469727401</v>
      </c>
    </row>
    <row r="38" spans="1:7" x14ac:dyDescent="0.2">
      <c r="A38" s="21" t="s">
        <v>24</v>
      </c>
      <c r="B38" s="52">
        <v>12950.428825016201</v>
      </c>
      <c r="C38" s="53">
        <v>13125.343789082601</v>
      </c>
      <c r="D38" s="24">
        <v>-1.3326505337855666E-2</v>
      </c>
      <c r="E38" s="53">
        <v>14383.4843234294</v>
      </c>
      <c r="F38" s="24">
        <v>-9.9632013091492805E-2</v>
      </c>
      <c r="G38" s="52">
        <v>13813.014927730001</v>
      </c>
    </row>
    <row r="39" spans="1:7" x14ac:dyDescent="0.2">
      <c r="A39" s="21" t="s">
        <v>25</v>
      </c>
      <c r="B39" s="54">
        <v>8.6502392713484895</v>
      </c>
      <c r="C39" s="45">
        <v>8.4390969793496495</v>
      </c>
      <c r="D39" s="24">
        <v>2.5019536156001304E-2</v>
      </c>
      <c r="E39" s="45">
        <v>7.5836622202270902</v>
      </c>
      <c r="F39" s="24">
        <v>0.14064142364840992</v>
      </c>
      <c r="G39" s="54">
        <v>7.9501880947528596</v>
      </c>
    </row>
    <row r="40" spans="1:7" x14ac:dyDescent="0.2">
      <c r="A40" s="21" t="s">
        <v>26</v>
      </c>
      <c r="B40" s="22">
        <v>228.683329456</v>
      </c>
      <c r="C40" s="23">
        <v>229.31536827800002</v>
      </c>
      <c r="D40" s="55" t="s">
        <v>27</v>
      </c>
      <c r="E40" s="23">
        <v>227.44769049099997</v>
      </c>
      <c r="F40" s="24">
        <v>5.4326292007300676E-3</v>
      </c>
      <c r="G40" s="22">
        <v>948.39067452999996</v>
      </c>
    </row>
    <row r="41" spans="1:7" x14ac:dyDescent="0.2">
      <c r="A41" s="21" t="s">
        <v>37</v>
      </c>
      <c r="B41" s="22">
        <v>174.326896282647</v>
      </c>
      <c r="C41" s="23">
        <v>155.60849999999999</v>
      </c>
      <c r="D41" s="24">
        <v>0.12029160542417032</v>
      </c>
      <c r="E41" s="23">
        <v>176.56049999999999</v>
      </c>
      <c r="F41" s="24">
        <v>-1.2650642229451049E-2</v>
      </c>
      <c r="G41" s="22">
        <v>681.6</v>
      </c>
    </row>
    <row r="42" spans="1:7" x14ac:dyDescent="0.2">
      <c r="A42" s="32" t="s">
        <v>28</v>
      </c>
      <c r="B42" s="34">
        <v>3160.393</v>
      </c>
      <c r="C42" s="35">
        <v>2881.8420000000001</v>
      </c>
      <c r="D42" s="36">
        <v>9.6657276838910636E-2</v>
      </c>
      <c r="E42" s="35">
        <v>3070.85</v>
      </c>
      <c r="F42" s="36">
        <v>2.9159027630786306E-2</v>
      </c>
      <c r="G42" s="34">
        <v>10894.130999999999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G5" sqref="G5"/>
    </sheetView>
  </sheetViews>
  <sheetFormatPr defaultRowHeight="14.25" x14ac:dyDescent="0.2"/>
  <cols>
    <col min="1" max="1" width="20.25" style="17" bestFit="1" customWidth="1"/>
    <col min="2" max="2" width="10.375" style="17" customWidth="1"/>
    <col min="3" max="16384" width="9" style="17"/>
  </cols>
  <sheetData>
    <row r="1" spans="1:7" x14ac:dyDescent="0.2">
      <c r="A1" s="74" t="s">
        <v>8</v>
      </c>
    </row>
    <row r="2" spans="1:7" x14ac:dyDescent="0.2">
      <c r="A2" s="72"/>
    </row>
    <row r="3" spans="1:7" ht="30" x14ac:dyDescent="0.2">
      <c r="A3" s="14" t="s">
        <v>40</v>
      </c>
      <c r="B3" s="15" t="s">
        <v>29</v>
      </c>
      <c r="C3" s="16" t="s">
        <v>30</v>
      </c>
      <c r="D3" s="16" t="s">
        <v>1</v>
      </c>
      <c r="E3" s="16" t="s">
        <v>31</v>
      </c>
      <c r="F3" s="16" t="s">
        <v>2</v>
      </c>
      <c r="G3" s="16" t="s">
        <v>32</v>
      </c>
    </row>
    <row r="4" spans="1:7" x14ac:dyDescent="0.2">
      <c r="A4" s="62"/>
      <c r="B4" s="63"/>
      <c r="C4" s="64"/>
      <c r="D4" s="64"/>
      <c r="E4" s="65"/>
      <c r="F4" s="66"/>
      <c r="G4" s="64"/>
    </row>
    <row r="5" spans="1:7" x14ac:dyDescent="0.2">
      <c r="A5" s="21" t="s">
        <v>41</v>
      </c>
      <c r="B5" s="67">
        <v>189.16194531460999</v>
      </c>
      <c r="C5" s="68">
        <v>532.347497831194</v>
      </c>
      <c r="D5" s="24">
        <v>-0.64466453569282534</v>
      </c>
      <c r="E5" s="68">
        <v>779.68548612089091</v>
      </c>
      <c r="F5" s="24">
        <v>-0.7573868583141995</v>
      </c>
      <c r="G5" s="68">
        <v>2421.4812146253998</v>
      </c>
    </row>
    <row r="6" spans="1:7" x14ac:dyDescent="0.2">
      <c r="A6" s="21" t="s">
        <v>42</v>
      </c>
      <c r="B6" s="67">
        <v>639.81747791873897</v>
      </c>
      <c r="C6" s="68">
        <v>1165.0854236184</v>
      </c>
      <c r="D6" s="24">
        <v>-0.45084071523986541</v>
      </c>
      <c r="E6" s="68">
        <v>1240.0439133629602</v>
      </c>
      <c r="F6" s="24">
        <v>-0.4840364353036708</v>
      </c>
      <c r="G6" s="68">
        <v>4404.2956224182999</v>
      </c>
    </row>
    <row r="7" spans="1:7" x14ac:dyDescent="0.2">
      <c r="A7" s="21" t="s">
        <v>21</v>
      </c>
      <c r="B7" s="22">
        <v>1516.5830000000001</v>
      </c>
      <c r="C7" s="23">
        <v>1576.7349999999999</v>
      </c>
      <c r="D7" s="24">
        <v>-3.8149720783771414E-2</v>
      </c>
      <c r="E7" s="23">
        <v>1450.7080000000001</v>
      </c>
      <c r="F7" s="24">
        <v>4.5408862431309399E-2</v>
      </c>
      <c r="G7" s="23">
        <v>5962.02</v>
      </c>
    </row>
    <row r="8" spans="1:7" x14ac:dyDescent="0.2">
      <c r="A8" s="21" t="s">
        <v>43</v>
      </c>
      <c r="B8" s="67">
        <v>531</v>
      </c>
      <c r="C8" s="68">
        <v>590.36699999999996</v>
      </c>
      <c r="D8" s="24">
        <v>-0.10055948249139936</v>
      </c>
      <c r="E8" s="68">
        <v>666</v>
      </c>
      <c r="F8" s="24">
        <v>-0.20270270270270271</v>
      </c>
      <c r="G8" s="68">
        <v>2786.87</v>
      </c>
    </row>
    <row r="9" spans="1:7" x14ac:dyDescent="0.2">
      <c r="A9" s="21" t="s">
        <v>44</v>
      </c>
      <c r="B9" s="22">
        <v>2073</v>
      </c>
      <c r="C9" s="23">
        <v>2367.8330000000001</v>
      </c>
      <c r="D9" s="24">
        <v>-0.12451596037389465</v>
      </c>
      <c r="E9" s="23">
        <v>2136</v>
      </c>
      <c r="F9" s="24">
        <v>-2.9494382022471909E-2</v>
      </c>
      <c r="G9" s="68">
        <v>8871.0969999999998</v>
      </c>
    </row>
    <row r="10" spans="1:7" x14ac:dyDescent="0.2">
      <c r="A10" s="55" t="s">
        <v>45</v>
      </c>
      <c r="B10" s="67">
        <v>219</v>
      </c>
      <c r="C10" s="68">
        <v>244.6</v>
      </c>
      <c r="D10" s="24">
        <v>-0.10466067048242025</v>
      </c>
      <c r="E10" s="23">
        <v>300</v>
      </c>
      <c r="F10" s="24">
        <v>-0.27</v>
      </c>
      <c r="G10" s="68">
        <v>276.39999999999998</v>
      </c>
    </row>
    <row r="11" spans="1:7" x14ac:dyDescent="0.2">
      <c r="A11" s="21" t="s">
        <v>36</v>
      </c>
      <c r="B11" s="22">
        <v>2682.3850000000002</v>
      </c>
      <c r="C11" s="23">
        <v>2959.2040000000002</v>
      </c>
      <c r="D11" s="24">
        <v>-9.3545088476495689E-2</v>
      </c>
      <c r="E11" s="23">
        <v>2134.5059999999999</v>
      </c>
      <c r="F11" s="24">
        <v>0.25667718900766756</v>
      </c>
      <c r="G11" s="23">
        <v>10060.441000000001</v>
      </c>
    </row>
    <row r="12" spans="1:7" x14ac:dyDescent="0.2">
      <c r="A12" s="32" t="s">
        <v>46</v>
      </c>
      <c r="B12" s="34">
        <v>1924</v>
      </c>
      <c r="C12" s="35">
        <v>2397.8673409090902</v>
      </c>
      <c r="D12" s="36">
        <v>-0.19762033237811877</v>
      </c>
      <c r="E12" s="35">
        <v>1806</v>
      </c>
      <c r="F12" s="36">
        <v>6.533776301218161E-2</v>
      </c>
      <c r="G12" s="35">
        <v>8684.1623522727295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E19" sqref="E19"/>
    </sheetView>
  </sheetViews>
  <sheetFormatPr defaultRowHeight="14.25" x14ac:dyDescent="0.2"/>
  <cols>
    <col min="1" max="1" width="25" style="17" bestFit="1" customWidth="1"/>
    <col min="2" max="2" width="10.625" style="17" customWidth="1"/>
    <col min="3" max="16384" width="9" style="17"/>
  </cols>
  <sheetData>
    <row r="1" spans="1:7" x14ac:dyDescent="0.2">
      <c r="A1" s="74" t="s">
        <v>9</v>
      </c>
    </row>
    <row r="3" spans="1:7" ht="30" x14ac:dyDescent="0.2">
      <c r="A3" s="14" t="s">
        <v>49</v>
      </c>
      <c r="B3" s="15" t="s">
        <v>29</v>
      </c>
      <c r="C3" s="16" t="s">
        <v>30</v>
      </c>
      <c r="D3" s="16" t="s">
        <v>1</v>
      </c>
      <c r="E3" s="16" t="s">
        <v>31</v>
      </c>
      <c r="F3" s="16" t="s">
        <v>2</v>
      </c>
      <c r="G3" s="16" t="s">
        <v>32</v>
      </c>
    </row>
    <row r="4" spans="1:7" x14ac:dyDescent="0.2">
      <c r="A4" s="62"/>
      <c r="B4" s="63"/>
      <c r="C4" s="64"/>
      <c r="D4" s="64"/>
      <c r="E4" s="65"/>
      <c r="F4" s="65"/>
      <c r="G4" s="64"/>
    </row>
    <row r="5" spans="1:7" x14ac:dyDescent="0.2">
      <c r="A5" s="21" t="s">
        <v>41</v>
      </c>
      <c r="B5" s="67">
        <v>317.93985077150199</v>
      </c>
      <c r="C5" s="68">
        <v>406.91343685285</v>
      </c>
      <c r="D5" s="24">
        <v>-0.21865482440070677</v>
      </c>
      <c r="E5" s="68">
        <v>2011.6579865254498</v>
      </c>
      <c r="F5" s="24">
        <v>-0.84195133919327403</v>
      </c>
      <c r="G5" s="68">
        <v>4628.3409396458501</v>
      </c>
    </row>
    <row r="6" spans="1:7" x14ac:dyDescent="0.2">
      <c r="A6" s="21" t="s">
        <v>42</v>
      </c>
      <c r="B6" s="67">
        <v>792.39645069729204</v>
      </c>
      <c r="C6" s="68">
        <v>882.53875436283101</v>
      </c>
      <c r="D6" s="24">
        <v>-0.10213976804975468</v>
      </c>
      <c r="E6" s="68">
        <v>2522.3032210274901</v>
      </c>
      <c r="F6" s="24">
        <v>-0.68584409515422973</v>
      </c>
      <c r="G6" s="68">
        <v>6580.7524746783401</v>
      </c>
    </row>
    <row r="7" spans="1:7" x14ac:dyDescent="0.2">
      <c r="A7" s="21" t="s">
        <v>50</v>
      </c>
      <c r="B7" s="22">
        <v>1497.11798931515</v>
      </c>
      <c r="C7" s="23">
        <v>1555.3019264028101</v>
      </c>
      <c r="D7" s="24">
        <v>-3.7410059165959603E-2</v>
      </c>
      <c r="E7" s="23">
        <v>1896.64095073563</v>
      </c>
      <c r="F7" s="24">
        <v>-0.21064765118855061</v>
      </c>
      <c r="G7" s="23">
        <v>1737.4450469727401</v>
      </c>
    </row>
    <row r="8" spans="1:7" x14ac:dyDescent="0.2">
      <c r="A8" s="21" t="s">
        <v>51</v>
      </c>
      <c r="B8" s="22">
        <v>12950.428825016201</v>
      </c>
      <c r="C8" s="23">
        <v>13125.343789082601</v>
      </c>
      <c r="D8" s="24">
        <v>-1.3326505337855666E-2</v>
      </c>
      <c r="E8" s="23">
        <v>14383.4843234294</v>
      </c>
      <c r="F8" s="24">
        <v>-9.9632013091492805E-2</v>
      </c>
      <c r="G8" s="23">
        <v>13813.014927730001</v>
      </c>
    </row>
    <row r="9" spans="1:7" x14ac:dyDescent="0.2">
      <c r="A9" s="55" t="s">
        <v>52</v>
      </c>
      <c r="B9" s="22">
        <v>287.58999999999997</v>
      </c>
      <c r="C9" s="23">
        <v>291.45</v>
      </c>
      <c r="D9" s="24">
        <v>-1.3244124206553487E-2</v>
      </c>
      <c r="E9" s="23">
        <v>614.45000000000005</v>
      </c>
      <c r="F9" s="24">
        <v>-0.53195540727479873</v>
      </c>
      <c r="G9" s="23">
        <v>439.25</v>
      </c>
    </row>
    <row r="10" spans="1:7" x14ac:dyDescent="0.2">
      <c r="A10" s="21" t="s">
        <v>53</v>
      </c>
      <c r="B10" s="22">
        <v>2487.7223120471099</v>
      </c>
      <c r="C10" s="23">
        <v>2459.57481463146</v>
      </c>
      <c r="D10" s="24">
        <v>1.1444050105004638E-2</v>
      </c>
      <c r="E10" s="23">
        <v>4659.7812512185401</v>
      </c>
      <c r="F10" s="24">
        <v>-0.46612894942298705</v>
      </c>
      <c r="G10" s="23">
        <v>3492.1201206201899</v>
      </c>
    </row>
    <row r="11" spans="1:7" x14ac:dyDescent="0.2">
      <c r="A11" s="21" t="s">
        <v>25</v>
      </c>
      <c r="B11" s="54">
        <v>8.6502392713484895</v>
      </c>
      <c r="C11" s="45">
        <v>8.4390969793496495</v>
      </c>
      <c r="D11" s="24">
        <v>2.5019536156001304E-2</v>
      </c>
      <c r="E11" s="45">
        <v>7.5836622202270902</v>
      </c>
      <c r="F11" s="24">
        <v>0.14064142364840992</v>
      </c>
      <c r="G11" s="45">
        <v>7.9501880947528596</v>
      </c>
    </row>
    <row r="12" spans="1:7" x14ac:dyDescent="0.2">
      <c r="A12" s="55" t="s">
        <v>22</v>
      </c>
      <c r="B12" s="22">
        <v>514.26420451199999</v>
      </c>
      <c r="C12" s="23">
        <v>521.06948466799997</v>
      </c>
      <c r="D12" s="24">
        <v>-1.306021625951858E-2</v>
      </c>
      <c r="E12" s="23">
        <v>496.50437759599998</v>
      </c>
      <c r="F12" s="24">
        <v>3.5769728762494374E-2</v>
      </c>
      <c r="G12" s="23">
        <v>2045.95254482</v>
      </c>
    </row>
    <row r="13" spans="1:7" x14ac:dyDescent="0.2">
      <c r="A13" s="55" t="s">
        <v>47</v>
      </c>
      <c r="B13" s="22">
        <v>534.064888</v>
      </c>
      <c r="C13" s="23">
        <v>524.58738300000005</v>
      </c>
      <c r="D13" s="24">
        <v>1.8066589680064703E-2</v>
      </c>
      <c r="E13" s="23">
        <v>494.64055699999994</v>
      </c>
      <c r="F13" s="24">
        <v>7.9702989255691095E-2</v>
      </c>
      <c r="G13" s="23">
        <v>2059.267343</v>
      </c>
    </row>
    <row r="14" spans="1:7" x14ac:dyDescent="0.2">
      <c r="A14" s="32" t="s">
        <v>48</v>
      </c>
      <c r="B14" s="34">
        <v>551.51319050000006</v>
      </c>
      <c r="C14" s="35">
        <v>531.06037849999996</v>
      </c>
      <c r="D14" s="36">
        <v>3.8513157501544076E-2</v>
      </c>
      <c r="E14" s="35">
        <v>533.54047849999995</v>
      </c>
      <c r="F14" s="36">
        <v>3.3685751548839828E-2</v>
      </c>
      <c r="G14" s="35">
        <v>2158.8310355000003</v>
      </c>
    </row>
    <row r="17" spans="1:7" ht="30" x14ac:dyDescent="0.2">
      <c r="A17" s="1" t="s">
        <v>54</v>
      </c>
      <c r="B17" s="2" t="s">
        <v>29</v>
      </c>
      <c r="C17" s="3" t="s">
        <v>30</v>
      </c>
      <c r="D17" s="3" t="s">
        <v>1</v>
      </c>
      <c r="E17" s="3" t="s">
        <v>31</v>
      </c>
      <c r="F17" s="3" t="s">
        <v>2</v>
      </c>
      <c r="G17" s="3" t="s">
        <v>32</v>
      </c>
    </row>
    <row r="18" spans="1:7" x14ac:dyDescent="0.2">
      <c r="A18" s="56"/>
      <c r="B18" s="57"/>
      <c r="C18" s="58"/>
      <c r="D18" s="58"/>
      <c r="E18" s="59"/>
      <c r="F18" s="59"/>
      <c r="G18" s="58"/>
    </row>
    <row r="19" spans="1:7" x14ac:dyDescent="0.2">
      <c r="A19" s="12" t="s">
        <v>55</v>
      </c>
      <c r="B19" s="60">
        <v>1140</v>
      </c>
      <c r="C19" s="61">
        <v>1226</v>
      </c>
      <c r="D19" s="7">
        <v>-7.01468189233279E-2</v>
      </c>
      <c r="E19" s="61">
        <v>1492</v>
      </c>
      <c r="F19" s="7">
        <v>-0.2359249329758713</v>
      </c>
      <c r="G19" s="61">
        <v>5502</v>
      </c>
    </row>
    <row r="20" spans="1:7" x14ac:dyDescent="0.2">
      <c r="A20" s="12" t="s">
        <v>41</v>
      </c>
      <c r="B20" s="60">
        <v>28</v>
      </c>
      <c r="C20" s="61">
        <v>-105</v>
      </c>
      <c r="D20" s="7" t="s">
        <v>33</v>
      </c>
      <c r="E20" s="61">
        <v>305</v>
      </c>
      <c r="F20" s="7">
        <v>-0.90819672131147544</v>
      </c>
      <c r="G20" s="61">
        <v>588</v>
      </c>
    </row>
    <row r="21" spans="1:7" x14ac:dyDescent="0.2">
      <c r="A21" s="12" t="s">
        <v>42</v>
      </c>
      <c r="B21" s="60">
        <v>333</v>
      </c>
      <c r="C21" s="61">
        <v>216</v>
      </c>
      <c r="D21" s="7">
        <v>0.54166666666666663</v>
      </c>
      <c r="E21" s="61">
        <v>585</v>
      </c>
      <c r="F21" s="7">
        <v>-0.43076923076923079</v>
      </c>
      <c r="G21" s="61">
        <v>1750</v>
      </c>
    </row>
    <row r="22" spans="1:7" x14ac:dyDescent="0.2">
      <c r="A22" s="12" t="s">
        <v>56</v>
      </c>
      <c r="B22" s="60">
        <v>-36</v>
      </c>
      <c r="C22" s="61">
        <v>-167</v>
      </c>
      <c r="D22" s="7">
        <v>0.78443113772455086</v>
      </c>
      <c r="E22" s="61">
        <v>246</v>
      </c>
      <c r="F22" s="7" t="s">
        <v>34</v>
      </c>
      <c r="G22" s="61">
        <v>350</v>
      </c>
    </row>
    <row r="23" spans="1:7" x14ac:dyDescent="0.2">
      <c r="A23" s="13" t="s">
        <v>22</v>
      </c>
      <c r="B23" s="5">
        <v>76</v>
      </c>
      <c r="C23" s="6">
        <v>77</v>
      </c>
      <c r="D23" s="7">
        <v>-1.2987012987012988E-2</v>
      </c>
      <c r="E23" s="6">
        <v>76</v>
      </c>
      <c r="F23" s="7" t="s">
        <v>35</v>
      </c>
      <c r="G23" s="6">
        <v>305</v>
      </c>
    </row>
    <row r="24" spans="1:7" x14ac:dyDescent="0.2">
      <c r="A24" s="69" t="s">
        <v>57</v>
      </c>
      <c r="B24" s="70">
        <v>73</v>
      </c>
      <c r="C24" s="71">
        <v>84</v>
      </c>
      <c r="D24" s="11">
        <v>-0.13095238095238096</v>
      </c>
      <c r="E24" s="71">
        <v>77</v>
      </c>
      <c r="F24" s="11">
        <v>-5.1948051948051951E-2</v>
      </c>
      <c r="G24" s="71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G12" sqref="G12"/>
    </sheetView>
  </sheetViews>
  <sheetFormatPr defaultRowHeight="14.25" x14ac:dyDescent="0.2"/>
  <cols>
    <col min="1" max="1" width="34.375" style="17" bestFit="1" customWidth="1"/>
    <col min="2" max="2" width="10.125" style="17" customWidth="1"/>
    <col min="3" max="16384" width="9" style="17"/>
  </cols>
  <sheetData>
    <row r="1" spans="1:7" x14ac:dyDescent="0.2">
      <c r="A1" s="74" t="s">
        <v>10</v>
      </c>
    </row>
    <row r="3" spans="1:7" ht="30" x14ac:dyDescent="0.2">
      <c r="A3" s="1" t="s">
        <v>40</v>
      </c>
      <c r="B3" s="2" t="s">
        <v>29</v>
      </c>
      <c r="C3" s="3" t="s">
        <v>30</v>
      </c>
      <c r="D3" s="3" t="s">
        <v>1</v>
      </c>
      <c r="E3" s="3" t="s">
        <v>31</v>
      </c>
      <c r="F3" s="3" t="s">
        <v>2</v>
      </c>
      <c r="G3" s="3" t="s">
        <v>32</v>
      </c>
    </row>
    <row r="4" spans="1:7" x14ac:dyDescent="0.2">
      <c r="A4" s="56"/>
      <c r="B4" s="57"/>
      <c r="C4" s="58"/>
      <c r="D4" s="58"/>
      <c r="E4" s="59"/>
      <c r="F4" s="59"/>
      <c r="G4" s="58"/>
    </row>
    <row r="5" spans="1:7" x14ac:dyDescent="0.2">
      <c r="A5" s="4" t="s">
        <v>41</v>
      </c>
      <c r="B5" s="60">
        <v>166.75832551692002</v>
      </c>
      <c r="C5" s="61">
        <v>152.25332772330401</v>
      </c>
      <c r="D5" s="7">
        <v>9.5268839180819215E-2</v>
      </c>
      <c r="E5" s="61">
        <v>24.4623340339507</v>
      </c>
      <c r="F5" s="7" t="s">
        <v>33</v>
      </c>
      <c r="G5" s="61">
        <v>378.88180536601499</v>
      </c>
    </row>
    <row r="6" spans="1:7" x14ac:dyDescent="0.2">
      <c r="A6" s="73" t="s">
        <v>61</v>
      </c>
      <c r="B6" s="5">
        <v>24.034546646195</v>
      </c>
      <c r="C6" s="6">
        <v>-42.587168911189998</v>
      </c>
      <c r="D6" s="7" t="s">
        <v>33</v>
      </c>
      <c r="E6" s="6">
        <v>-7.9132857317600003</v>
      </c>
      <c r="F6" s="7" t="s">
        <v>33</v>
      </c>
      <c r="G6" s="6">
        <v>-42.7582140572</v>
      </c>
    </row>
    <row r="7" spans="1:7" x14ac:dyDescent="0.2">
      <c r="A7" s="73" t="s">
        <v>62</v>
      </c>
      <c r="B7" s="5">
        <v>-2.7655652049999997</v>
      </c>
      <c r="C7" s="6">
        <v>14.715</v>
      </c>
      <c r="D7" s="7" t="s">
        <v>34</v>
      </c>
      <c r="E7" s="6">
        <v>-27.843</v>
      </c>
      <c r="F7" s="7">
        <v>0.90067287271486562</v>
      </c>
      <c r="G7" s="6">
        <v>-29.146000000000001</v>
      </c>
    </row>
    <row r="8" spans="1:7" x14ac:dyDescent="0.2">
      <c r="A8" s="4" t="s">
        <v>58</v>
      </c>
      <c r="B8" s="5">
        <v>145.48934407572503</v>
      </c>
      <c r="C8" s="6">
        <v>180.125496634494</v>
      </c>
      <c r="D8" s="7">
        <v>-0.19228900519870185</v>
      </c>
      <c r="E8" s="6">
        <v>60.218619765710699</v>
      </c>
      <c r="F8" s="7" t="s">
        <v>33</v>
      </c>
      <c r="G8" s="6">
        <v>450.78601942321501</v>
      </c>
    </row>
    <row r="9" spans="1:7" x14ac:dyDescent="0.2">
      <c r="A9" s="4" t="s">
        <v>42</v>
      </c>
      <c r="B9" s="60">
        <v>190.54746074934002</v>
      </c>
      <c r="C9" s="61">
        <v>179.564098509703</v>
      </c>
      <c r="D9" s="7">
        <v>6.1166805228849888E-2</v>
      </c>
      <c r="E9" s="61">
        <v>47.372686715371394</v>
      </c>
      <c r="F9" s="7" t="s">
        <v>33</v>
      </c>
      <c r="G9" s="61">
        <v>479.655278248652</v>
      </c>
    </row>
    <row r="10" spans="1:7" x14ac:dyDescent="0.2">
      <c r="A10" s="4" t="s">
        <v>59</v>
      </c>
      <c r="B10" s="5">
        <v>144</v>
      </c>
      <c r="C10" s="6">
        <v>130</v>
      </c>
      <c r="D10" s="7">
        <v>0.1076923076923077</v>
      </c>
      <c r="E10" s="6">
        <v>145</v>
      </c>
      <c r="F10" s="7">
        <v>-6.8965517241379309E-3</v>
      </c>
      <c r="G10" s="6">
        <v>533</v>
      </c>
    </row>
    <row r="11" spans="1:7" x14ac:dyDescent="0.2">
      <c r="A11" s="13" t="s">
        <v>63</v>
      </c>
      <c r="B11" s="5">
        <v>736.12900000000002</v>
      </c>
      <c r="C11" s="6">
        <v>670.33900000000006</v>
      </c>
      <c r="D11" s="7">
        <v>9.8144371728334401E-2</v>
      </c>
      <c r="E11" s="6">
        <v>625.71900000000005</v>
      </c>
      <c r="F11" s="7">
        <v>0.17645300845906861</v>
      </c>
      <c r="G11" s="6">
        <v>2722.1680000000001</v>
      </c>
    </row>
    <row r="12" spans="1:7" x14ac:dyDescent="0.2">
      <c r="A12" s="8" t="s">
        <v>60</v>
      </c>
      <c r="B12" s="9">
        <v>664.49199999999996</v>
      </c>
      <c r="C12" s="10">
        <v>613.03599999999994</v>
      </c>
      <c r="D12" s="11">
        <v>8.3936343053262807E-2</v>
      </c>
      <c r="E12" s="10">
        <v>571.03</v>
      </c>
      <c r="F12" s="11">
        <v>0.16367266168152286</v>
      </c>
      <c r="G12" s="10">
        <v>2473.5700000000002</v>
      </c>
    </row>
    <row r="13" spans="1:7" x14ac:dyDescent="0.2">
      <c r="A13" s="21"/>
      <c r="B13" s="22"/>
      <c r="C13" s="23"/>
      <c r="D13" s="24"/>
      <c r="E13" s="23"/>
      <c r="F13" s="24"/>
      <c r="G13" s="23"/>
    </row>
    <row r="14" spans="1:7" x14ac:dyDescent="0.2">
      <c r="A14" s="78"/>
      <c r="B14" s="78"/>
      <c r="C14" s="78"/>
      <c r="D14" s="78"/>
      <c r="E14" s="78"/>
      <c r="F14" s="78"/>
      <c r="G14" s="78"/>
    </row>
    <row r="15" spans="1:7" x14ac:dyDescent="0.2">
      <c r="A15" s="78"/>
      <c r="B15" s="78"/>
      <c r="C15" s="78"/>
      <c r="D15" s="78"/>
      <c r="E15" s="78"/>
      <c r="F15" s="78"/>
      <c r="G15" s="78"/>
    </row>
    <row r="16" spans="1:7" x14ac:dyDescent="0.2">
      <c r="A16" s="78"/>
      <c r="B16" s="78"/>
      <c r="C16" s="78"/>
      <c r="D16" s="78"/>
      <c r="E16" s="78"/>
      <c r="F16" s="78"/>
      <c r="G16" s="78"/>
    </row>
    <row r="17" spans="1:7" x14ac:dyDescent="0.2">
      <c r="A17" s="78"/>
      <c r="B17" s="78"/>
      <c r="C17" s="78"/>
      <c r="D17" s="78"/>
      <c r="E17" s="78"/>
      <c r="F17" s="78"/>
      <c r="G17" s="78"/>
    </row>
    <row r="18" spans="1:7" x14ac:dyDescent="0.2">
      <c r="A18" s="78"/>
      <c r="B18" s="78"/>
      <c r="C18" s="78"/>
      <c r="D18" s="78"/>
      <c r="E18" s="78"/>
      <c r="F18" s="78"/>
      <c r="G18" s="78"/>
    </row>
    <row r="19" spans="1:7" x14ac:dyDescent="0.2">
      <c r="A19" s="78"/>
      <c r="B19" s="78"/>
      <c r="C19" s="78"/>
      <c r="D19" s="78"/>
      <c r="E19" s="78"/>
      <c r="F19" s="78"/>
      <c r="G19" s="7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36" sqref="B36"/>
    </sheetView>
  </sheetViews>
  <sheetFormatPr defaultRowHeight="14.25" x14ac:dyDescent="0.2"/>
  <cols>
    <col min="1" max="1" width="42.625" style="17" bestFit="1" customWidth="1"/>
    <col min="2" max="2" width="10.5" style="17" customWidth="1"/>
    <col min="3" max="16384" width="9" style="17"/>
  </cols>
  <sheetData>
    <row r="1" spans="1:7" x14ac:dyDescent="0.2">
      <c r="A1" s="74" t="s">
        <v>11</v>
      </c>
    </row>
    <row r="2" spans="1:7" ht="45" x14ac:dyDescent="0.2">
      <c r="A2" s="14" t="s">
        <v>40</v>
      </c>
      <c r="B2" s="15" t="s">
        <v>29</v>
      </c>
      <c r="C2" s="16" t="s">
        <v>30</v>
      </c>
      <c r="D2" s="16" t="s">
        <v>1</v>
      </c>
      <c r="E2" s="16" t="s">
        <v>31</v>
      </c>
      <c r="F2" s="16" t="s">
        <v>2</v>
      </c>
      <c r="G2" s="16" t="s">
        <v>32</v>
      </c>
    </row>
    <row r="3" spans="1:7" x14ac:dyDescent="0.2">
      <c r="A3" s="62"/>
      <c r="B3" s="63"/>
      <c r="C3" s="64"/>
      <c r="D3" s="64"/>
      <c r="E3" s="65"/>
      <c r="F3" s="65"/>
      <c r="G3" s="64"/>
    </row>
    <row r="4" spans="1:7" x14ac:dyDescent="0.2">
      <c r="A4" s="21" t="s">
        <v>41</v>
      </c>
      <c r="B4" s="67">
        <v>248.40864795861398</v>
      </c>
      <c r="C4" s="68">
        <v>203.73360363423802</v>
      </c>
      <c r="D4" s="24">
        <v>0.21928166746896038</v>
      </c>
      <c r="E4" s="68">
        <v>292.15385224349302</v>
      </c>
      <c r="F4" s="24">
        <v>-0.149733450197398</v>
      </c>
      <c r="G4" s="68">
        <v>1141.53931460071</v>
      </c>
    </row>
    <row r="5" spans="1:7" x14ac:dyDescent="0.2">
      <c r="A5" s="21" t="s">
        <v>42</v>
      </c>
      <c r="B5" s="67">
        <v>445.89654591076197</v>
      </c>
      <c r="C5" s="68">
        <v>403.55754940749796</v>
      </c>
      <c r="D5" s="24">
        <v>0.10491439589081163</v>
      </c>
      <c r="E5" s="68">
        <v>465.34687809239398</v>
      </c>
      <c r="F5" s="24">
        <v>-4.1797491500029295E-2</v>
      </c>
      <c r="G5" s="68">
        <v>1873.4920836229301</v>
      </c>
    </row>
    <row r="6" spans="1:7" x14ac:dyDescent="0.2">
      <c r="A6" s="32" t="s">
        <v>64</v>
      </c>
      <c r="B6" s="34">
        <v>228.683329456</v>
      </c>
      <c r="C6" s="35">
        <v>229.31536827800002</v>
      </c>
      <c r="D6" s="36" t="s">
        <v>27</v>
      </c>
      <c r="E6" s="35">
        <v>227.44769049099997</v>
      </c>
      <c r="F6" s="36">
        <v>5.4326292007300676E-3</v>
      </c>
      <c r="G6" s="35">
        <v>948.39067452999996</v>
      </c>
    </row>
    <row r="7" spans="1:7" x14ac:dyDescent="0.2">
      <c r="A7" s="51"/>
      <c r="B7" s="46"/>
      <c r="C7" s="51"/>
      <c r="D7" s="51"/>
      <c r="E7" s="51"/>
      <c r="F7" s="51"/>
      <c r="G7" s="51"/>
    </row>
    <row r="8" spans="1:7" x14ac:dyDescent="0.2">
      <c r="A8" s="79" t="s">
        <v>96</v>
      </c>
      <c r="B8" s="15"/>
      <c r="C8" s="16"/>
      <c r="D8" s="16"/>
      <c r="E8" s="16"/>
      <c r="F8" s="16"/>
      <c r="G8" s="16"/>
    </row>
    <row r="9" spans="1:7" x14ac:dyDescent="0.2">
      <c r="A9" s="62"/>
      <c r="B9" s="63"/>
      <c r="C9" s="64"/>
      <c r="D9" s="64"/>
      <c r="E9" s="65"/>
      <c r="F9" s="65"/>
      <c r="G9" s="64"/>
    </row>
    <row r="10" spans="1:7" x14ac:dyDescent="0.2">
      <c r="A10" s="21" t="s">
        <v>65</v>
      </c>
      <c r="B10" s="52">
        <v>75.5</v>
      </c>
      <c r="C10" s="53">
        <v>80</v>
      </c>
      <c r="D10" s="24">
        <v>-5.6250000000000001E-2</v>
      </c>
      <c r="E10" s="53">
        <v>76</v>
      </c>
      <c r="F10" s="24">
        <v>-6.5789473684210523E-3</v>
      </c>
      <c r="G10" s="53">
        <v>331</v>
      </c>
    </row>
    <row r="11" spans="1:7" x14ac:dyDescent="0.2">
      <c r="A11" s="21" t="s">
        <v>66</v>
      </c>
      <c r="B11" s="52">
        <v>78</v>
      </c>
      <c r="C11" s="53">
        <v>70</v>
      </c>
      <c r="D11" s="24">
        <v>0.11428571428571428</v>
      </c>
      <c r="E11" s="53">
        <v>78</v>
      </c>
      <c r="F11" s="24" t="s">
        <v>35</v>
      </c>
      <c r="G11" s="53">
        <v>300</v>
      </c>
    </row>
    <row r="12" spans="1:7" x14ac:dyDescent="0.2">
      <c r="A12" s="21" t="s">
        <v>67</v>
      </c>
      <c r="B12" s="52">
        <v>75</v>
      </c>
      <c r="C12" s="53">
        <v>79</v>
      </c>
      <c r="D12" s="36">
        <v>-5.0632911392405063E-2</v>
      </c>
      <c r="E12" s="53">
        <v>73.400000000000006</v>
      </c>
      <c r="F12" s="24">
        <v>2.1798365122615723E-2</v>
      </c>
      <c r="G12" s="53">
        <v>317</v>
      </c>
    </row>
    <row r="13" spans="1:7" x14ac:dyDescent="0.2">
      <c r="A13" s="26" t="s">
        <v>11</v>
      </c>
      <c r="B13" s="80">
        <v>228.683329456</v>
      </c>
      <c r="C13" s="81">
        <v>229.31536827800002</v>
      </c>
      <c r="D13" s="36" t="s">
        <v>27</v>
      </c>
      <c r="E13" s="81">
        <v>227.44769049099997</v>
      </c>
      <c r="F13" s="82">
        <v>5.4326292007300676E-3</v>
      </c>
      <c r="G13" s="81">
        <v>948.39067452999996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11" sqref="B11"/>
    </sheetView>
  </sheetViews>
  <sheetFormatPr defaultRowHeight="14.25" x14ac:dyDescent="0.2"/>
  <cols>
    <col min="1" max="1" width="23.125" style="17" bestFit="1" customWidth="1"/>
    <col min="2" max="2" width="10.125" style="17" customWidth="1"/>
    <col min="3" max="16384" width="9" style="17"/>
  </cols>
  <sheetData>
    <row r="1" spans="1:7" x14ac:dyDescent="0.2">
      <c r="A1" s="72" t="s">
        <v>12</v>
      </c>
    </row>
    <row r="2" spans="1:7" ht="45" x14ac:dyDescent="0.2">
      <c r="A2" s="14" t="s">
        <v>40</v>
      </c>
      <c r="B2" s="15" t="s">
        <v>29</v>
      </c>
      <c r="C2" s="16" t="s">
        <v>30</v>
      </c>
      <c r="D2" s="16" t="s">
        <v>1</v>
      </c>
      <c r="E2" s="16" t="s">
        <v>31</v>
      </c>
      <c r="F2" s="16" t="s">
        <v>2</v>
      </c>
      <c r="G2" s="16" t="s">
        <v>32</v>
      </c>
    </row>
    <row r="3" spans="1:7" x14ac:dyDescent="0.2">
      <c r="A3" s="62"/>
      <c r="B3" s="63"/>
      <c r="C3" s="64"/>
      <c r="D3" s="64"/>
      <c r="E3" s="65"/>
      <c r="F3" s="65"/>
      <c r="G3" s="64"/>
    </row>
    <row r="4" spans="1:7" x14ac:dyDescent="0.2">
      <c r="A4" s="21" t="s">
        <v>68</v>
      </c>
      <c r="B4" s="67">
        <v>397.85633744971</v>
      </c>
      <c r="C4" s="68">
        <v>353.49280584082896</v>
      </c>
      <c r="D4" s="24">
        <v>0.12550052186594451</v>
      </c>
      <c r="E4" s="68">
        <v>381.61375991119701</v>
      </c>
      <c r="F4" s="24">
        <v>4.2562871795536673E-2</v>
      </c>
      <c r="G4" s="68">
        <v>1105.2894790005801</v>
      </c>
    </row>
    <row r="5" spans="1:7" x14ac:dyDescent="0.2">
      <c r="A5" s="21" t="s">
        <v>69</v>
      </c>
      <c r="B5" s="67">
        <v>453.18571134424002</v>
      </c>
      <c r="C5" s="68">
        <v>402.67481090145901</v>
      </c>
      <c r="D5" s="24">
        <v>0.12543844083443759</v>
      </c>
      <c r="E5" s="68">
        <v>429.012996944257</v>
      </c>
      <c r="F5" s="24">
        <v>5.6344946591731948E-2</v>
      </c>
      <c r="G5" s="68">
        <v>1299.8194322133199</v>
      </c>
    </row>
    <row r="6" spans="1:7" x14ac:dyDescent="0.2">
      <c r="A6" s="21" t="s">
        <v>74</v>
      </c>
      <c r="B6" s="22">
        <v>193.21</v>
      </c>
      <c r="C6" s="23">
        <v>133.56500399999999</v>
      </c>
      <c r="D6" s="24">
        <v>0.44656155589977764</v>
      </c>
      <c r="E6" s="23">
        <v>204.07900000000001</v>
      </c>
      <c r="F6" s="24">
        <v>-5.3258787038352795E-2</v>
      </c>
      <c r="G6" s="23">
        <v>610.35700399999996</v>
      </c>
    </row>
    <row r="7" spans="1:7" x14ac:dyDescent="0.2">
      <c r="A7" s="21" t="s">
        <v>28</v>
      </c>
      <c r="B7" s="22">
        <v>3160.393</v>
      </c>
      <c r="C7" s="23">
        <v>2881.8420000000001</v>
      </c>
      <c r="D7" s="24">
        <v>9.6657276838910636E-2</v>
      </c>
      <c r="E7" s="23">
        <v>3070.85</v>
      </c>
      <c r="F7" s="24">
        <v>2.9159027630786306E-2</v>
      </c>
      <c r="G7" s="23">
        <v>10894.130999999999</v>
      </c>
    </row>
    <row r="8" spans="1:7" x14ac:dyDescent="0.2">
      <c r="A8" s="21" t="s">
        <v>70</v>
      </c>
      <c r="B8" s="22">
        <v>2226.8519999999999</v>
      </c>
      <c r="C8" s="23">
        <v>2254.2719999999999</v>
      </c>
      <c r="D8" s="24">
        <v>-1.2163572097777053E-2</v>
      </c>
      <c r="E8" s="23">
        <v>2200.29</v>
      </c>
      <c r="F8" s="24">
        <v>1.2072045048607183E-2</v>
      </c>
      <c r="G8" s="23">
        <v>8917.8230000000003</v>
      </c>
    </row>
    <row r="9" spans="1:7" x14ac:dyDescent="0.2">
      <c r="A9" s="21" t="s">
        <v>71</v>
      </c>
      <c r="B9" s="22">
        <v>3338.8939999999998</v>
      </c>
      <c r="C9" s="23">
        <v>3530.97</v>
      </c>
      <c r="D9" s="24">
        <v>-5.4397516829653048E-2</v>
      </c>
      <c r="E9" s="23">
        <v>3314.8</v>
      </c>
      <c r="F9" s="24">
        <v>7.2686134910098935E-3</v>
      </c>
      <c r="G9" s="23">
        <v>13730.75</v>
      </c>
    </row>
    <row r="10" spans="1:7" x14ac:dyDescent="0.2">
      <c r="A10" s="21" t="s">
        <v>72</v>
      </c>
      <c r="B10" s="22">
        <v>253</v>
      </c>
      <c r="C10" s="23">
        <v>313.48500000000001</v>
      </c>
      <c r="D10" s="24">
        <v>-0.19294384101312667</v>
      </c>
      <c r="E10" s="23">
        <v>346.34</v>
      </c>
      <c r="F10" s="24">
        <v>-0.26950395565051677</v>
      </c>
      <c r="G10" s="23">
        <v>1092.6220000000001</v>
      </c>
    </row>
    <row r="11" spans="1:7" x14ac:dyDescent="0.2">
      <c r="A11" s="32" t="s">
        <v>73</v>
      </c>
      <c r="B11" s="34">
        <v>1795</v>
      </c>
      <c r="C11" s="35">
        <v>1292.0509999999999</v>
      </c>
      <c r="D11" s="36">
        <v>0.38926404607867654</v>
      </c>
      <c r="E11" s="35">
        <v>1610.01</v>
      </c>
      <c r="F11" s="36">
        <v>0.11489990745399098</v>
      </c>
      <c r="G11" s="35">
        <v>4988.58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16" sqref="B16"/>
    </sheetView>
  </sheetViews>
  <sheetFormatPr defaultRowHeight="14.25" x14ac:dyDescent="0.2"/>
  <cols>
    <col min="1" max="1" width="24.875" style="17" bestFit="1" customWidth="1"/>
    <col min="2" max="2" width="10.5" style="17" customWidth="1"/>
    <col min="3" max="16384" width="9" style="17"/>
  </cols>
  <sheetData>
    <row r="1" spans="1:7" x14ac:dyDescent="0.2">
      <c r="A1" s="72" t="s">
        <v>97</v>
      </c>
    </row>
    <row r="2" spans="1:7" ht="33.75" x14ac:dyDescent="0.2">
      <c r="A2" s="14" t="s">
        <v>80</v>
      </c>
      <c r="B2" s="15" t="s">
        <v>29</v>
      </c>
      <c r="C2" s="16" t="s">
        <v>30</v>
      </c>
      <c r="D2" s="16" t="s">
        <v>1</v>
      </c>
      <c r="E2" s="16" t="s">
        <v>31</v>
      </c>
      <c r="F2" s="16" t="s">
        <v>2</v>
      </c>
      <c r="G2" s="16" t="s">
        <v>32</v>
      </c>
    </row>
    <row r="3" spans="1:7" x14ac:dyDescent="0.2">
      <c r="A3" s="51"/>
      <c r="B3" s="75"/>
      <c r="C3" s="76"/>
      <c r="D3" s="76"/>
      <c r="E3" s="77"/>
      <c r="F3" s="77"/>
      <c r="G3" s="76"/>
    </row>
    <row r="4" spans="1:7" x14ac:dyDescent="0.2">
      <c r="A4" s="51" t="s">
        <v>84</v>
      </c>
      <c r="B4" s="67">
        <v>182.61199999999999</v>
      </c>
      <c r="C4" s="68">
        <v>69.605000000000004</v>
      </c>
      <c r="D4" s="24" t="s">
        <v>33</v>
      </c>
      <c r="E4" s="68">
        <v>118.771</v>
      </c>
      <c r="F4" s="24">
        <v>0.53751336605737088</v>
      </c>
      <c r="G4" s="68">
        <v>453.69200000000001</v>
      </c>
    </row>
    <row r="5" spans="1:7" x14ac:dyDescent="0.2">
      <c r="A5" s="21" t="s">
        <v>75</v>
      </c>
      <c r="B5" s="22">
        <v>-161.991588117497</v>
      </c>
      <c r="C5" s="23">
        <v>-169.0933546307493</v>
      </c>
      <c r="D5" s="24">
        <v>4.1999087005876089E-2</v>
      </c>
      <c r="E5" s="23">
        <v>-116.61532203454601</v>
      </c>
      <c r="F5" s="24">
        <v>-0.38911066994703125</v>
      </c>
      <c r="G5" s="23">
        <v>-530.88458931064099</v>
      </c>
    </row>
    <row r="6" spans="1:7" x14ac:dyDescent="0.2">
      <c r="A6" s="21" t="s">
        <v>76</v>
      </c>
      <c r="B6" s="67">
        <v>160.37899999999999</v>
      </c>
      <c r="C6" s="23">
        <v>16.795999999999903</v>
      </c>
      <c r="D6" s="24" t="s">
        <v>33</v>
      </c>
      <c r="E6" s="23">
        <v>-283.57499999999999</v>
      </c>
      <c r="F6" s="24" t="s">
        <v>33</v>
      </c>
      <c r="G6" s="23">
        <v>57.8569999999999</v>
      </c>
    </row>
    <row r="7" spans="1:7" x14ac:dyDescent="0.2">
      <c r="A7" s="26" t="s">
        <v>77</v>
      </c>
      <c r="B7" s="27">
        <v>180.99941188250298</v>
      </c>
      <c r="C7" s="28">
        <v>-82.692354630749392</v>
      </c>
      <c r="D7" s="29" t="s">
        <v>33</v>
      </c>
      <c r="E7" s="28">
        <v>-281.41932203454598</v>
      </c>
      <c r="F7" s="29" t="s">
        <v>33</v>
      </c>
      <c r="G7" s="28">
        <v>-19.335589310641097</v>
      </c>
    </row>
    <row r="8" spans="1:7" x14ac:dyDescent="0.2">
      <c r="A8" s="83"/>
      <c r="B8" s="84"/>
      <c r="C8" s="84"/>
      <c r="D8" s="85"/>
      <c r="E8" s="85"/>
      <c r="F8" s="85"/>
      <c r="G8" s="85"/>
    </row>
    <row r="9" spans="1:7" x14ac:dyDescent="0.2">
      <c r="A9" s="84"/>
      <c r="B9" s="84"/>
      <c r="C9" s="86"/>
      <c r="D9" s="86"/>
      <c r="E9" s="86"/>
      <c r="F9" s="85"/>
      <c r="G9" s="86"/>
    </row>
    <row r="10" spans="1:7" ht="56.25" x14ac:dyDescent="0.2">
      <c r="A10" s="14" t="s">
        <v>78</v>
      </c>
      <c r="B10" s="15" t="s">
        <v>29</v>
      </c>
      <c r="C10" s="16" t="s">
        <v>30</v>
      </c>
      <c r="D10" s="16" t="s">
        <v>1</v>
      </c>
      <c r="E10" s="16" t="s">
        <v>31</v>
      </c>
      <c r="F10" s="16" t="s">
        <v>2</v>
      </c>
      <c r="G10" s="16" t="s">
        <v>32</v>
      </c>
    </row>
    <row r="11" spans="1:7" x14ac:dyDescent="0.2">
      <c r="A11" s="62"/>
      <c r="B11" s="85"/>
      <c r="C11" s="62"/>
      <c r="D11" s="62"/>
      <c r="E11" s="62"/>
      <c r="F11" s="62"/>
      <c r="G11" s="87"/>
    </row>
    <row r="12" spans="1:7" x14ac:dyDescent="0.2">
      <c r="A12" s="51" t="s">
        <v>85</v>
      </c>
      <c r="B12" s="22">
        <v>6952.5</v>
      </c>
      <c r="C12" s="23">
        <v>6410.4471403762</v>
      </c>
      <c r="D12" s="24">
        <v>8.4557730179175838E-2</v>
      </c>
      <c r="E12" s="23">
        <v>7026</v>
      </c>
      <c r="F12" s="24">
        <v>-1.0461144321093083E-2</v>
      </c>
      <c r="G12" s="23">
        <v>27625.837845707851</v>
      </c>
    </row>
    <row r="13" spans="1:7" x14ac:dyDescent="0.2">
      <c r="A13" s="51" t="s">
        <v>41</v>
      </c>
      <c r="B13" s="22">
        <v>285.60399999999998</v>
      </c>
      <c r="C13" s="23">
        <v>64.2</v>
      </c>
      <c r="D13" s="24" t="s">
        <v>33</v>
      </c>
      <c r="E13" s="23">
        <v>196</v>
      </c>
      <c r="F13" s="24">
        <v>0.45716326530612239</v>
      </c>
      <c r="G13" s="23">
        <v>704</v>
      </c>
    </row>
    <row r="14" spans="1:7" x14ac:dyDescent="0.2">
      <c r="A14" s="51" t="s">
        <v>42</v>
      </c>
      <c r="B14" s="22">
        <v>450.38600000000002</v>
      </c>
      <c r="C14" s="23">
        <v>245.35</v>
      </c>
      <c r="D14" s="24">
        <v>0.83568779294884876</v>
      </c>
      <c r="E14" s="23">
        <v>353</v>
      </c>
      <c r="F14" s="24">
        <v>0.27588101983002838</v>
      </c>
      <c r="G14" s="23">
        <v>1364</v>
      </c>
    </row>
    <row r="15" spans="1:7" x14ac:dyDescent="0.2">
      <c r="A15" s="51" t="s">
        <v>56</v>
      </c>
      <c r="B15" s="22">
        <v>182.61145000000002</v>
      </c>
      <c r="C15" s="23">
        <v>70</v>
      </c>
      <c r="D15" s="24" t="s">
        <v>33</v>
      </c>
      <c r="E15" s="23">
        <v>119</v>
      </c>
      <c r="F15" s="24">
        <v>0.53455000000000019</v>
      </c>
      <c r="G15" s="23">
        <v>454</v>
      </c>
    </row>
    <row r="16" spans="1:7" x14ac:dyDescent="0.2">
      <c r="A16" s="88" t="s">
        <v>79</v>
      </c>
      <c r="B16" s="34">
        <v>174.326896282647</v>
      </c>
      <c r="C16" s="35">
        <v>155.60849999999999</v>
      </c>
      <c r="D16" s="36">
        <v>0.12029160542417032</v>
      </c>
      <c r="E16" s="35">
        <v>176.56049999999999</v>
      </c>
      <c r="F16" s="36">
        <v>-1.2650642229451049E-2</v>
      </c>
      <c r="G16" s="35">
        <v>681.6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workbookViewId="0">
      <selection activeCell="C28" sqref="C28"/>
    </sheetView>
  </sheetViews>
  <sheetFormatPr defaultRowHeight="14.25" x14ac:dyDescent="0.2"/>
  <cols>
    <col min="1" max="1" width="40" style="17" bestFit="1" customWidth="1"/>
    <col min="2" max="2" width="10.75" style="17" customWidth="1"/>
    <col min="3" max="16384" width="9" style="17"/>
  </cols>
  <sheetData>
    <row r="2" spans="1:5" ht="33.75" x14ac:dyDescent="0.2">
      <c r="A2" s="14" t="s">
        <v>83</v>
      </c>
      <c r="B2" s="15" t="s">
        <v>29</v>
      </c>
      <c r="C2" s="16" t="s">
        <v>30</v>
      </c>
      <c r="D2" s="16" t="s">
        <v>31</v>
      </c>
      <c r="E2" s="16" t="s">
        <v>32</v>
      </c>
    </row>
    <row r="3" spans="1:5" x14ac:dyDescent="0.2">
      <c r="A3" s="18"/>
      <c r="B3" s="19"/>
      <c r="C3" s="20"/>
      <c r="D3" s="20"/>
      <c r="E3" s="20"/>
    </row>
    <row r="4" spans="1:5" x14ac:dyDescent="0.2">
      <c r="A4" s="21" t="s">
        <v>86</v>
      </c>
      <c r="B4" s="22">
        <v>-136.59346814512699</v>
      </c>
      <c r="C4" s="23">
        <v>-5.0621251415820394</v>
      </c>
      <c r="D4" s="23">
        <v>140.239906730229</v>
      </c>
      <c r="E4" s="23">
        <v>414.88461546848703</v>
      </c>
    </row>
    <row r="5" spans="1:5" x14ac:dyDescent="0.2">
      <c r="A5" s="21" t="s">
        <v>87</v>
      </c>
      <c r="B5" s="67">
        <v>-87.280653425099999</v>
      </c>
      <c r="C5" s="23">
        <v>-33.034034570179998</v>
      </c>
      <c r="D5" s="23">
        <v>-151.41053907599999</v>
      </c>
      <c r="E5" s="23">
        <v>-418.71967728822005</v>
      </c>
    </row>
    <row r="6" spans="1:5" x14ac:dyDescent="0.2">
      <c r="A6" s="21" t="s">
        <v>88</v>
      </c>
      <c r="B6" s="22">
        <v>42.938751040000405</v>
      </c>
      <c r="C6" s="23">
        <v>176.89943904719499</v>
      </c>
      <c r="D6" s="23">
        <v>-60.990248712585704</v>
      </c>
      <c r="E6" s="23">
        <v>458.43670006468602</v>
      </c>
    </row>
    <row r="7" spans="1:5" x14ac:dyDescent="0.2">
      <c r="A7" s="21" t="s">
        <v>89</v>
      </c>
      <c r="B7" s="22">
        <v>0</v>
      </c>
      <c r="C7" s="23">
        <v>0</v>
      </c>
      <c r="D7" s="23">
        <v>0</v>
      </c>
      <c r="E7" s="23">
        <v>0</v>
      </c>
    </row>
    <row r="8" spans="1:5" x14ac:dyDescent="0.2">
      <c r="A8" s="21" t="s">
        <v>90</v>
      </c>
      <c r="B8" s="67">
        <v>0</v>
      </c>
      <c r="C8" s="23">
        <v>0</v>
      </c>
      <c r="D8" s="23">
        <v>0</v>
      </c>
      <c r="E8" s="23">
        <v>0</v>
      </c>
    </row>
    <row r="9" spans="1:5" x14ac:dyDescent="0.2">
      <c r="A9" s="21" t="s">
        <v>91</v>
      </c>
      <c r="B9" s="22">
        <v>14.84</v>
      </c>
      <c r="C9" s="23">
        <v>364.71967846000001</v>
      </c>
      <c r="D9" s="23">
        <v>0</v>
      </c>
      <c r="E9" s="23">
        <v>364.71967846000001</v>
      </c>
    </row>
    <row r="10" spans="1:5" x14ac:dyDescent="0.2">
      <c r="A10" s="21" t="s">
        <v>92</v>
      </c>
      <c r="B10" s="67">
        <v>0</v>
      </c>
      <c r="C10" s="23">
        <v>284.89999999999998</v>
      </c>
      <c r="D10" s="23">
        <v>0</v>
      </c>
      <c r="E10" s="23">
        <v>247.82658250000003</v>
      </c>
    </row>
    <row r="11" spans="1:5" x14ac:dyDescent="0.2">
      <c r="A11" s="21" t="s">
        <v>81</v>
      </c>
      <c r="B11" s="22">
        <v>-26.265000000000001</v>
      </c>
      <c r="C11" s="23">
        <v>52.710999999999999</v>
      </c>
      <c r="D11" s="23">
        <v>74.114999999999995</v>
      </c>
      <c r="E11" s="23">
        <v>330.76799999999997</v>
      </c>
    </row>
    <row r="12" spans="1:5" x14ac:dyDescent="0.2">
      <c r="A12" s="26" t="s">
        <v>5</v>
      </c>
      <c r="B12" s="27">
        <v>-192.36037053022699</v>
      </c>
      <c r="C12" s="28">
        <v>841.13395779543305</v>
      </c>
      <c r="D12" s="28">
        <v>1.9541189416433</v>
      </c>
      <c r="E12" s="28">
        <v>1397.9158992049502</v>
      </c>
    </row>
    <row r="13" spans="1:5" x14ac:dyDescent="0.2">
      <c r="A13" s="18" t="s">
        <v>93</v>
      </c>
      <c r="B13" s="19">
        <v>-1031.8290575497001</v>
      </c>
      <c r="C13" s="20">
        <v>-48.004831735242199</v>
      </c>
      <c r="D13" s="20">
        <v>1586.8204738116499</v>
      </c>
      <c r="E13" s="20">
        <v>4397.2851842948703</v>
      </c>
    </row>
    <row r="14" spans="1:5" x14ac:dyDescent="0.2">
      <c r="A14" s="21" t="s">
        <v>94</v>
      </c>
      <c r="B14" s="22">
        <v>364.77784000000003</v>
      </c>
      <c r="C14" s="23">
        <v>-38.1430900000001</v>
      </c>
      <c r="D14" s="23">
        <v>-454.39787999999999</v>
      </c>
      <c r="E14" s="23">
        <v>-1418.2183500000001</v>
      </c>
    </row>
    <row r="15" spans="1:5" x14ac:dyDescent="0.2">
      <c r="A15" s="21" t="s">
        <v>95</v>
      </c>
      <c r="B15" s="22">
        <v>-699.99199999999996</v>
      </c>
      <c r="C15" s="23">
        <v>0</v>
      </c>
      <c r="D15" s="23">
        <v>0</v>
      </c>
      <c r="E15" s="23">
        <v>0</v>
      </c>
    </row>
    <row r="16" spans="1:5" x14ac:dyDescent="0.2">
      <c r="A16" s="26" t="s">
        <v>82</v>
      </c>
      <c r="B16" s="27">
        <v>-1559.403588079927</v>
      </c>
      <c r="C16" s="28">
        <v>754.98603606019071</v>
      </c>
      <c r="D16" s="28">
        <v>1134.3767127532933</v>
      </c>
      <c r="E16" s="28">
        <v>4376.9827334998199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workbookViewId="0">
      <selection activeCell="B15" sqref="B15"/>
    </sheetView>
  </sheetViews>
  <sheetFormatPr defaultRowHeight="14.25" x14ac:dyDescent="0.2"/>
  <cols>
    <col min="1" max="1" width="30.5" style="17" bestFit="1" customWidth="1"/>
    <col min="2" max="2" width="9.375" style="17" customWidth="1"/>
    <col min="3" max="3" width="8.375" style="17" customWidth="1"/>
    <col min="4" max="4" width="9" style="17"/>
    <col min="5" max="5" width="8.625" style="17" customWidth="1"/>
    <col min="6" max="6" width="9" style="17"/>
    <col min="7" max="7" width="7.875" style="17" customWidth="1"/>
    <col min="8" max="16384" width="9" style="17"/>
  </cols>
  <sheetData>
    <row r="2" spans="1:7" ht="30" x14ac:dyDescent="0.2">
      <c r="A2" s="89" t="s">
        <v>115</v>
      </c>
      <c r="B2" s="90" t="s">
        <v>98</v>
      </c>
      <c r="C2" s="91" t="s">
        <v>99</v>
      </c>
      <c r="D2" s="92" t="s">
        <v>100</v>
      </c>
      <c r="E2" s="91" t="s">
        <v>101</v>
      </c>
      <c r="F2" s="92" t="s">
        <v>102</v>
      </c>
      <c r="G2" s="91" t="s">
        <v>103</v>
      </c>
    </row>
    <row r="3" spans="1:7" x14ac:dyDescent="0.2">
      <c r="A3" s="93"/>
      <c r="B3" s="94"/>
      <c r="C3" s="95"/>
      <c r="D3" s="95"/>
      <c r="E3" s="95"/>
      <c r="F3" s="95"/>
      <c r="G3" s="94"/>
    </row>
    <row r="4" spans="1:7" x14ac:dyDescent="0.2">
      <c r="A4" s="96" t="s">
        <v>104</v>
      </c>
      <c r="B4" s="67">
        <v>171.93008671642701</v>
      </c>
      <c r="C4" s="68">
        <v>88.538186144040608</v>
      </c>
      <c r="D4" s="97">
        <f>IF(C4&lt;0,((B4/C4)-1)*-1,(B4/C4)-1)</f>
        <v>0.94187496044608543</v>
      </c>
      <c r="E4" s="68">
        <v>75.113911757797396</v>
      </c>
      <c r="F4" s="98" t="s">
        <v>105</v>
      </c>
      <c r="G4" s="68">
        <v>278.604040860655</v>
      </c>
    </row>
    <row r="5" spans="1:7" x14ac:dyDescent="0.2">
      <c r="A5" s="99" t="s">
        <v>106</v>
      </c>
      <c r="B5" s="100">
        <v>-15.0912769002787</v>
      </c>
      <c r="C5" s="101">
        <v>15.519867590308129</v>
      </c>
      <c r="D5" s="98" t="s">
        <v>107</v>
      </c>
      <c r="E5" s="101">
        <v>12.786625669878008</v>
      </c>
      <c r="F5" s="98" t="s">
        <v>107</v>
      </c>
      <c r="G5" s="101">
        <v>18.081295425278011</v>
      </c>
    </row>
    <row r="6" spans="1:7" x14ac:dyDescent="0.2">
      <c r="A6" s="99" t="s">
        <v>108</v>
      </c>
      <c r="B6" s="100">
        <v>156.838809816148</v>
      </c>
      <c r="C6" s="101">
        <v>104.058053734349</v>
      </c>
      <c r="D6" s="102">
        <f>IF(C6&lt;0,((B6/C6)-1)*-1,(B6/C6)-1)</f>
        <v>0.50722413294932078</v>
      </c>
      <c r="E6" s="101">
        <v>87.900537427675403</v>
      </c>
      <c r="F6" s="102">
        <f>IF(E6&lt;0,((B6/E6)-1)*-1,(B6/E6)-1)</f>
        <v>0.78427589188740776</v>
      </c>
      <c r="G6" s="101">
        <v>296.685336285934</v>
      </c>
    </row>
    <row r="7" spans="1:7" x14ac:dyDescent="0.2">
      <c r="A7" s="93"/>
      <c r="B7" s="94"/>
      <c r="C7" s="95"/>
      <c r="D7" s="97"/>
      <c r="E7" s="95"/>
      <c r="F7" s="97"/>
      <c r="G7" s="95"/>
    </row>
    <row r="8" spans="1:7" x14ac:dyDescent="0.2">
      <c r="A8" s="96" t="s">
        <v>109</v>
      </c>
      <c r="B8" s="67">
        <v>-103.41172349248501</v>
      </c>
      <c r="C8" s="68">
        <v>-74.654531850392488</v>
      </c>
      <c r="D8" s="97">
        <f t="shared" ref="D8:D12" si="0">IF(C8&lt;0,((B8/C8)-1)*-1,(B8/C8)-1)</f>
        <v>-0.38520356272170941</v>
      </c>
      <c r="E8" s="68">
        <v>-100.49332241467501</v>
      </c>
      <c r="F8" s="97">
        <f t="shared" ref="F8:F12" si="1">IF(E8&lt;0,((B8/E8)-1)*-1,(B8/E8)-1)</f>
        <v>-2.9040746267374073E-2</v>
      </c>
      <c r="G8" s="68">
        <v>-337.19966648820599</v>
      </c>
    </row>
    <row r="9" spans="1:7" x14ac:dyDescent="0.2">
      <c r="A9" s="96" t="s">
        <v>110</v>
      </c>
      <c r="B9" s="67">
        <v>21.716783961860003</v>
      </c>
      <c r="C9" s="68">
        <v>17.374209807273498</v>
      </c>
      <c r="D9" s="97">
        <f t="shared" si="0"/>
        <v>0.24994369256255555</v>
      </c>
      <c r="E9" s="68">
        <v>0</v>
      </c>
      <c r="F9" s="103" t="s">
        <v>35</v>
      </c>
      <c r="G9" s="68">
        <v>34.232956646683803</v>
      </c>
    </row>
    <row r="10" spans="1:7" x14ac:dyDescent="0.2">
      <c r="A10" s="96" t="s">
        <v>111</v>
      </c>
      <c r="B10" s="67">
        <v>1031.8290575497001</v>
      </c>
      <c r="C10" s="68">
        <v>48.004831735242199</v>
      </c>
      <c r="D10" s="98" t="s">
        <v>105</v>
      </c>
      <c r="E10" s="68">
        <v>-1586.8204738116499</v>
      </c>
      <c r="F10" s="98" t="s">
        <v>105</v>
      </c>
      <c r="G10" s="68">
        <v>-4397.2851842948703</v>
      </c>
    </row>
    <row r="11" spans="1:7" x14ac:dyDescent="0.2">
      <c r="A11" s="96" t="s">
        <v>112</v>
      </c>
      <c r="B11" s="67">
        <v>-51.082493854586801</v>
      </c>
      <c r="C11" s="68">
        <v>-106.29722006733699</v>
      </c>
      <c r="D11" s="97">
        <f t="shared" si="0"/>
        <v>0.51943716098852688</v>
      </c>
      <c r="E11" s="68">
        <v>-35.763928296589199</v>
      </c>
      <c r="F11" s="97">
        <f t="shared" si="1"/>
        <v>-0.42832446790971024</v>
      </c>
      <c r="G11" s="68">
        <v>-215.11414910526099</v>
      </c>
    </row>
    <row r="12" spans="1:7" x14ac:dyDescent="0.2">
      <c r="A12" s="104" t="s">
        <v>75</v>
      </c>
      <c r="B12" s="67">
        <v>-54.947243539533204</v>
      </c>
      <c r="C12" s="68">
        <v>-58.791045046617015</v>
      </c>
      <c r="D12" s="97">
        <f t="shared" si="0"/>
        <v>6.5380731096648437E-2</v>
      </c>
      <c r="E12" s="68">
        <v>-44.659244021309192</v>
      </c>
      <c r="F12" s="97">
        <f t="shared" si="1"/>
        <v>-0.23036662943320496</v>
      </c>
      <c r="G12" s="68">
        <v>-214.926546980811</v>
      </c>
    </row>
    <row r="13" spans="1:7" x14ac:dyDescent="0.2">
      <c r="A13" s="105" t="s">
        <v>113</v>
      </c>
      <c r="B13" s="106">
        <v>844.10438062495996</v>
      </c>
      <c r="C13" s="107">
        <v>-174.36375542182998</v>
      </c>
      <c r="D13" s="108" t="s">
        <v>105</v>
      </c>
      <c r="E13" s="107">
        <v>-1767.7369685442302</v>
      </c>
      <c r="F13" s="108" t="s">
        <v>105</v>
      </c>
      <c r="G13" s="107">
        <v>-5130.2925902224606</v>
      </c>
    </row>
    <row r="14" spans="1:7" x14ac:dyDescent="0.2">
      <c r="A14" s="105"/>
      <c r="B14" s="67"/>
      <c r="C14" s="68"/>
      <c r="D14" s="97"/>
      <c r="E14" s="68"/>
      <c r="F14" s="97"/>
      <c r="G14" s="68"/>
    </row>
    <row r="15" spans="1:7" x14ac:dyDescent="0.2">
      <c r="A15" s="99" t="s">
        <v>114</v>
      </c>
      <c r="B15" s="100">
        <v>1000.943190441108</v>
      </c>
      <c r="C15" s="101">
        <v>-70.305701687480976</v>
      </c>
      <c r="D15" s="109" t="s">
        <v>105</v>
      </c>
      <c r="E15" s="101">
        <v>-1679.8364311165549</v>
      </c>
      <c r="F15" s="109" t="s">
        <v>105</v>
      </c>
      <c r="G15" s="101">
        <v>-4833.6072539365268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B35" sqref="B35"/>
    </sheetView>
  </sheetViews>
  <sheetFormatPr defaultRowHeight="14.25" x14ac:dyDescent="0.2"/>
  <cols>
    <col min="1" max="1" width="48.625" style="17" bestFit="1" customWidth="1"/>
    <col min="2" max="16384" width="9" style="17"/>
  </cols>
  <sheetData>
    <row r="1" spans="1:4" x14ac:dyDescent="0.2">
      <c r="A1" s="110"/>
      <c r="B1" s="111"/>
      <c r="C1" s="112"/>
      <c r="D1" s="112"/>
    </row>
    <row r="2" spans="1:4" x14ac:dyDescent="0.2">
      <c r="A2" s="113" t="s">
        <v>116</v>
      </c>
      <c r="B2" s="96"/>
      <c r="C2" s="96"/>
      <c r="D2" s="96"/>
    </row>
    <row r="3" spans="1:4" x14ac:dyDescent="0.2">
      <c r="A3" s="113"/>
      <c r="B3" s="96"/>
      <c r="C3" s="96"/>
      <c r="D3" s="96"/>
    </row>
    <row r="4" spans="1:4" x14ac:dyDescent="0.2">
      <c r="A4" s="114"/>
      <c r="B4" s="115" t="s">
        <v>117</v>
      </c>
      <c r="C4" s="115"/>
      <c r="D4" s="95" t="s">
        <v>118</v>
      </c>
    </row>
    <row r="5" spans="1:4" x14ac:dyDescent="0.2">
      <c r="A5" s="99" t="s">
        <v>119</v>
      </c>
      <c r="B5" s="116">
        <v>2016</v>
      </c>
      <c r="C5" s="117">
        <v>2015</v>
      </c>
      <c r="D5" s="117">
        <v>2015</v>
      </c>
    </row>
    <row r="6" spans="1:4" x14ac:dyDescent="0.2">
      <c r="A6" s="96"/>
      <c r="B6" s="118"/>
      <c r="C6" s="119"/>
      <c r="D6" s="119"/>
    </row>
    <row r="7" spans="1:4" x14ac:dyDescent="0.2">
      <c r="A7" s="96" t="s">
        <v>3</v>
      </c>
      <c r="B7" s="120">
        <v>20138.278888678498</v>
      </c>
      <c r="C7" s="121">
        <v>23290.0175117576</v>
      </c>
      <c r="D7" s="121">
        <v>87693.86268325409</v>
      </c>
    </row>
    <row r="8" spans="1:4" x14ac:dyDescent="0.2">
      <c r="A8" s="96" t="s">
        <v>120</v>
      </c>
      <c r="B8" s="120">
        <v>169.75591832040001</v>
      </c>
      <c r="C8" s="121">
        <v>265.432490654025</v>
      </c>
      <c r="D8" s="121">
        <v>512.16070750245001</v>
      </c>
    </row>
    <row r="9" spans="1:4" x14ac:dyDescent="0.2">
      <c r="A9" s="96" t="s">
        <v>121</v>
      </c>
      <c r="B9" s="120">
        <v>110.921317714773</v>
      </c>
      <c r="C9" s="121">
        <v>271.47180862213003</v>
      </c>
      <c r="D9" s="121">
        <v>461.16080473710298</v>
      </c>
    </row>
    <row r="10" spans="1:4" x14ac:dyDescent="0.2">
      <c r="A10" s="122" t="s">
        <v>122</v>
      </c>
      <c r="B10" s="123">
        <v>20418.956124713699</v>
      </c>
      <c r="C10" s="124">
        <v>23826.921811033801</v>
      </c>
      <c r="D10" s="124">
        <v>88667.184195493697</v>
      </c>
    </row>
    <row r="11" spans="1:4" x14ac:dyDescent="0.2">
      <c r="A11" s="125"/>
      <c r="B11" s="126"/>
      <c r="C11" s="127"/>
      <c r="D11" s="127"/>
    </row>
    <row r="12" spans="1:4" x14ac:dyDescent="0.2">
      <c r="A12" s="96" t="s">
        <v>123</v>
      </c>
      <c r="B12" s="120">
        <v>12728.906977035002</v>
      </c>
      <c r="C12" s="121">
        <v>14661.9172297602</v>
      </c>
      <c r="D12" s="121">
        <v>56329.844147643998</v>
      </c>
    </row>
    <row r="13" spans="1:4" x14ac:dyDescent="0.2">
      <c r="A13" s="96" t="s">
        <v>124</v>
      </c>
      <c r="B13" s="120">
        <v>2380.5577401569099</v>
      </c>
      <c r="C13" s="121">
        <v>2294.5827854351901</v>
      </c>
      <c r="D13" s="121">
        <v>9047.6342408137989</v>
      </c>
    </row>
    <row r="14" spans="1:4" x14ac:dyDescent="0.2">
      <c r="A14" s="96" t="s">
        <v>125</v>
      </c>
      <c r="B14" s="120">
        <v>1214.8229365768</v>
      </c>
      <c r="C14" s="121">
        <v>1229.19869498554</v>
      </c>
      <c r="D14" s="121">
        <v>5023.2422979821304</v>
      </c>
    </row>
    <row r="15" spans="1:4" x14ac:dyDescent="0.2">
      <c r="A15" s="96" t="s">
        <v>126</v>
      </c>
      <c r="B15" s="120">
        <v>2401.1835815209602</v>
      </c>
      <c r="C15" s="121">
        <v>2435.0231229941</v>
      </c>
      <c r="D15" s="121">
        <v>10008.182244330899</v>
      </c>
    </row>
    <row r="16" spans="1:4" x14ac:dyDescent="0.2">
      <c r="A16" s="122" t="s">
        <v>127</v>
      </c>
      <c r="B16" s="123">
        <v>18725.4712352897</v>
      </c>
      <c r="C16" s="124">
        <v>20620.721833175001</v>
      </c>
      <c r="D16" s="124">
        <v>80408.902930770797</v>
      </c>
    </row>
    <row r="17" spans="1:4" x14ac:dyDescent="0.2">
      <c r="A17" s="125"/>
      <c r="B17" s="126"/>
      <c r="C17" s="127"/>
      <c r="D17" s="127"/>
    </row>
    <row r="18" spans="1:4" x14ac:dyDescent="0.2">
      <c r="A18" s="99" t="s">
        <v>4</v>
      </c>
      <c r="B18" s="128">
        <v>1693.4848894239999</v>
      </c>
      <c r="C18" s="129">
        <v>3206.1999778587901</v>
      </c>
      <c r="D18" s="129">
        <v>8258.2812647228602</v>
      </c>
    </row>
    <row r="19" spans="1:4" x14ac:dyDescent="0.2">
      <c r="A19" s="125"/>
      <c r="B19" s="126"/>
      <c r="C19" s="127"/>
      <c r="D19" s="127"/>
    </row>
    <row r="20" spans="1:4" x14ac:dyDescent="0.2">
      <c r="A20" s="96" t="s">
        <v>108</v>
      </c>
      <c r="B20" s="120">
        <v>156.838809816148</v>
      </c>
      <c r="C20" s="121">
        <v>87.900537427675403</v>
      </c>
      <c r="D20" s="121">
        <v>296.685336285934</v>
      </c>
    </row>
    <row r="21" spans="1:4" x14ac:dyDescent="0.2">
      <c r="A21" s="96" t="s">
        <v>113</v>
      </c>
      <c r="B21" s="120">
        <v>844.10438062495996</v>
      </c>
      <c r="C21" s="121">
        <v>-1767.7369685442302</v>
      </c>
      <c r="D21" s="121">
        <v>-5130.2925902224606</v>
      </c>
    </row>
    <row r="22" spans="1:4" x14ac:dyDescent="0.2">
      <c r="A22" s="122" t="s">
        <v>114</v>
      </c>
      <c r="B22" s="123">
        <v>1000.94319044111</v>
      </c>
      <c r="C22" s="124">
        <v>-1679.8364311165501</v>
      </c>
      <c r="D22" s="124">
        <v>-4833.6072539365305</v>
      </c>
    </row>
    <row r="23" spans="1:4" x14ac:dyDescent="0.2">
      <c r="A23" s="96"/>
      <c r="B23" s="120"/>
      <c r="C23" s="121"/>
      <c r="D23" s="121"/>
    </row>
    <row r="24" spans="1:4" x14ac:dyDescent="0.2">
      <c r="A24" s="96" t="s">
        <v>128</v>
      </c>
      <c r="B24" s="120">
        <v>2694.4280798651102</v>
      </c>
      <c r="C24" s="121">
        <v>1526.36354674224</v>
      </c>
      <c r="D24" s="121">
        <v>3424.6740107863202</v>
      </c>
    </row>
    <row r="25" spans="1:4" x14ac:dyDescent="0.2">
      <c r="A25" s="96"/>
      <c r="B25" s="120"/>
      <c r="C25" s="121"/>
      <c r="D25" s="121"/>
    </row>
    <row r="26" spans="1:4" x14ac:dyDescent="0.2">
      <c r="A26" s="99" t="s">
        <v>129</v>
      </c>
      <c r="B26" s="128">
        <v>-312.88371780827299</v>
      </c>
      <c r="C26" s="129">
        <v>-454.74010416009401</v>
      </c>
      <c r="D26" s="129">
        <v>-1092.15936386569</v>
      </c>
    </row>
    <row r="27" spans="1:4" x14ac:dyDescent="0.2">
      <c r="A27" s="96"/>
      <c r="B27" s="120"/>
      <c r="C27" s="121"/>
      <c r="D27" s="121"/>
    </row>
    <row r="28" spans="1:4" x14ac:dyDescent="0.2">
      <c r="A28" s="99" t="s">
        <v>14</v>
      </c>
      <c r="B28" s="128">
        <v>2381.5443620568403</v>
      </c>
      <c r="C28" s="129">
        <v>1071.6234425821399</v>
      </c>
      <c r="D28" s="129">
        <v>2332.5146469206497</v>
      </c>
    </row>
    <row r="29" spans="1:4" x14ac:dyDescent="0.2">
      <c r="A29" s="125"/>
      <c r="B29" s="126"/>
      <c r="C29" s="127"/>
      <c r="D29" s="127"/>
    </row>
    <row r="30" spans="1:4" x14ac:dyDescent="0.2">
      <c r="A30" s="96" t="s">
        <v>130</v>
      </c>
      <c r="B30" s="120">
        <v>85.952811155000006</v>
      </c>
      <c r="C30" s="121">
        <v>124.115861151</v>
      </c>
      <c r="D30" s="121">
        <v>312.798215427</v>
      </c>
    </row>
    <row r="31" spans="1:4" x14ac:dyDescent="0.2">
      <c r="A31" s="96" t="s">
        <v>131</v>
      </c>
      <c r="B31" s="120">
        <v>2295.59155090184</v>
      </c>
      <c r="C31" s="121">
        <v>947.50758143113899</v>
      </c>
      <c r="D31" s="121">
        <v>2019.7164314936399</v>
      </c>
    </row>
    <row r="32" spans="1:4" x14ac:dyDescent="0.2">
      <c r="A32" s="130"/>
      <c r="B32" s="131"/>
      <c r="C32" s="132"/>
      <c r="D32" s="132"/>
    </row>
    <row r="33" spans="1:4" x14ac:dyDescent="0.2">
      <c r="A33" s="99" t="s">
        <v>204</v>
      </c>
      <c r="B33" s="133">
        <v>1.124414865889503</v>
      </c>
      <c r="C33" s="134">
        <v>0.46450268828725344</v>
      </c>
      <c r="D33" s="134">
        <v>0.9895716772268045</v>
      </c>
    </row>
    <row r="34" spans="1:4" x14ac:dyDescent="0.2">
      <c r="A34" s="125"/>
      <c r="B34" s="126"/>
      <c r="C34" s="127"/>
      <c r="D34" s="127"/>
    </row>
    <row r="35" spans="1:4" x14ac:dyDescent="0.2">
      <c r="A35" s="99" t="s">
        <v>132</v>
      </c>
      <c r="B35" s="128">
        <v>2041.5876920000001</v>
      </c>
      <c r="C35" s="129">
        <v>2039.8322880000001</v>
      </c>
      <c r="D35" s="129">
        <v>2041.0006450000001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16" workbookViewId="0">
      <selection activeCell="B45" sqref="B45"/>
    </sheetView>
  </sheetViews>
  <sheetFormatPr defaultRowHeight="14.25" x14ac:dyDescent="0.2"/>
  <cols>
    <col min="1" max="1" width="38.125" style="17" bestFit="1" customWidth="1"/>
    <col min="2" max="2" width="9" style="17"/>
    <col min="3" max="3" width="10.125" style="17" customWidth="1"/>
    <col min="4" max="16384" width="9" style="17"/>
  </cols>
  <sheetData>
    <row r="1" spans="1:4" x14ac:dyDescent="0.2">
      <c r="A1" s="110"/>
      <c r="B1" s="111"/>
      <c r="C1" s="111"/>
      <c r="D1" s="112"/>
    </row>
    <row r="2" spans="1:4" x14ac:dyDescent="0.2">
      <c r="A2" s="135" t="s">
        <v>133</v>
      </c>
      <c r="B2" s="135"/>
      <c r="C2" s="136"/>
      <c r="D2" s="135"/>
    </row>
    <row r="3" spans="1:4" x14ac:dyDescent="0.2">
      <c r="A3" s="135"/>
      <c r="B3" s="137"/>
      <c r="C3" s="136"/>
      <c r="D3" s="135"/>
    </row>
    <row r="4" spans="1:4" x14ac:dyDescent="0.2">
      <c r="A4" s="138"/>
      <c r="B4" s="190" t="s">
        <v>205</v>
      </c>
      <c r="C4" s="190"/>
      <c r="D4" s="139" t="s">
        <v>134</v>
      </c>
    </row>
    <row r="5" spans="1:4" x14ac:dyDescent="0.2">
      <c r="A5" s="99" t="s">
        <v>135</v>
      </c>
      <c r="B5" s="116">
        <v>2016</v>
      </c>
      <c r="C5" s="117">
        <v>2015</v>
      </c>
      <c r="D5" s="117">
        <v>2015</v>
      </c>
    </row>
    <row r="6" spans="1:4" x14ac:dyDescent="0.2">
      <c r="A6" s="96"/>
      <c r="B6" s="96"/>
      <c r="C6" s="96"/>
      <c r="D6" s="96"/>
    </row>
    <row r="7" spans="1:4" x14ac:dyDescent="0.2">
      <c r="A7" s="140" t="s">
        <v>136</v>
      </c>
      <c r="B7" s="140"/>
      <c r="C7" s="141"/>
      <c r="D7" s="140"/>
    </row>
    <row r="8" spans="1:4" x14ac:dyDescent="0.2">
      <c r="A8" s="96" t="s">
        <v>137</v>
      </c>
      <c r="B8" s="120">
        <v>5945.9387200558804</v>
      </c>
      <c r="C8" s="121">
        <v>7172.1974763238995</v>
      </c>
      <c r="D8" s="121">
        <v>6916.9907453612495</v>
      </c>
    </row>
    <row r="9" spans="1:4" x14ac:dyDescent="0.2">
      <c r="A9" s="96" t="s">
        <v>138</v>
      </c>
      <c r="B9" s="120">
        <v>5479.0281509557499</v>
      </c>
      <c r="C9" s="121">
        <v>2455.50813716008</v>
      </c>
      <c r="D9" s="121">
        <v>5752.1444547455003</v>
      </c>
    </row>
    <row r="10" spans="1:4" x14ac:dyDescent="0.2">
      <c r="A10" s="96" t="s">
        <v>139</v>
      </c>
      <c r="B10" s="120">
        <v>12698.888201675501</v>
      </c>
      <c r="C10" s="121">
        <v>15121.563417015699</v>
      </c>
      <c r="D10" s="121">
        <v>10796.963545865799</v>
      </c>
    </row>
    <row r="11" spans="1:4" x14ac:dyDescent="0.2">
      <c r="A11" s="96" t="s">
        <v>140</v>
      </c>
      <c r="B11" s="120">
        <v>11683.970851341401</v>
      </c>
      <c r="C11" s="121">
        <v>13391.677074299001</v>
      </c>
      <c r="D11" s="121">
        <v>12191.717952009802</v>
      </c>
    </row>
    <row r="12" spans="1:4" x14ac:dyDescent="0.2">
      <c r="A12" s="96" t="s">
        <v>141</v>
      </c>
      <c r="B12" s="120">
        <v>128.41259470693001</v>
      </c>
      <c r="C12" s="121">
        <v>272.44136307439999</v>
      </c>
      <c r="D12" s="121">
        <v>502.27193670420002</v>
      </c>
    </row>
    <row r="13" spans="1:4" x14ac:dyDescent="0.2">
      <c r="A13" s="122" t="s">
        <v>142</v>
      </c>
      <c r="B13" s="123">
        <v>35936.238867755193</v>
      </c>
      <c r="C13" s="124">
        <v>38413.387507643107</v>
      </c>
      <c r="D13" s="124">
        <v>36160.088922310802</v>
      </c>
    </row>
    <row r="14" spans="1:4" x14ac:dyDescent="0.2">
      <c r="A14" s="125"/>
      <c r="B14" s="126"/>
      <c r="C14" s="127"/>
      <c r="D14" s="127"/>
    </row>
    <row r="15" spans="1:4" x14ac:dyDescent="0.2">
      <c r="A15" s="96" t="s">
        <v>143</v>
      </c>
      <c r="B15" s="120">
        <v>51827.787008125095</v>
      </c>
      <c r="C15" s="121">
        <v>50952.452650099702</v>
      </c>
      <c r="D15" s="121">
        <v>51173.856718650699</v>
      </c>
    </row>
    <row r="16" spans="1:4" x14ac:dyDescent="0.2">
      <c r="A16" s="96" t="s">
        <v>144</v>
      </c>
      <c r="B16" s="120">
        <v>5132.4906982946795</v>
      </c>
      <c r="C16" s="121">
        <v>5332.2516255309392</v>
      </c>
      <c r="D16" s="121">
        <v>5121.2747396483492</v>
      </c>
    </row>
    <row r="17" spans="1:4" x14ac:dyDescent="0.2">
      <c r="A17" s="96" t="s">
        <v>145</v>
      </c>
      <c r="B17" s="120">
        <v>19455.222655868401</v>
      </c>
      <c r="C17" s="121">
        <v>18678.858359431699</v>
      </c>
      <c r="D17" s="121">
        <v>20150.0941942641</v>
      </c>
    </row>
    <row r="18" spans="1:4" x14ac:dyDescent="0.2">
      <c r="A18" s="96" t="s">
        <v>146</v>
      </c>
      <c r="B18" s="120">
        <v>3318.9700094425598</v>
      </c>
      <c r="C18" s="121">
        <v>3753.08818084225</v>
      </c>
      <c r="D18" s="121">
        <v>3381.9475874889699</v>
      </c>
    </row>
    <row r="19" spans="1:4" x14ac:dyDescent="0.2">
      <c r="A19" s="96" t="s">
        <v>147</v>
      </c>
      <c r="B19" s="120">
        <v>6844.7825309195505</v>
      </c>
      <c r="C19" s="121">
        <v>6014.7752987888307</v>
      </c>
      <c r="D19" s="121">
        <v>6556.9536786247199</v>
      </c>
    </row>
    <row r="20" spans="1:4" x14ac:dyDescent="0.2">
      <c r="A20" s="122" t="s">
        <v>148</v>
      </c>
      <c r="B20" s="123">
        <v>86579.252736763505</v>
      </c>
      <c r="C20" s="124">
        <v>84731.425517767799</v>
      </c>
      <c r="D20" s="124">
        <v>86384.12706971119</v>
      </c>
    </row>
    <row r="21" spans="1:4" x14ac:dyDescent="0.2">
      <c r="A21" s="125"/>
      <c r="B21" s="125"/>
      <c r="C21" s="125"/>
      <c r="D21" s="125"/>
    </row>
    <row r="22" spans="1:4" x14ac:dyDescent="0.2">
      <c r="A22" s="99" t="s">
        <v>149</v>
      </c>
      <c r="B22" s="128">
        <v>122515.49160451899</v>
      </c>
      <c r="C22" s="129">
        <v>123144.813025411</v>
      </c>
      <c r="D22" s="129">
        <v>122544.21599202199</v>
      </c>
    </row>
    <row r="23" spans="1:4" x14ac:dyDescent="0.2">
      <c r="A23" s="125"/>
      <c r="B23" s="125"/>
      <c r="C23" s="125"/>
      <c r="D23" s="125"/>
    </row>
    <row r="24" spans="1:4" x14ac:dyDescent="0.2">
      <c r="A24" s="140" t="s">
        <v>150</v>
      </c>
      <c r="B24" s="140"/>
      <c r="C24" s="141"/>
      <c r="D24" s="141"/>
    </row>
    <row r="25" spans="1:4" x14ac:dyDescent="0.2">
      <c r="A25" s="96" t="s">
        <v>151</v>
      </c>
      <c r="B25" s="120">
        <v>3753.2682477509102</v>
      </c>
      <c r="C25" s="121">
        <v>4238.7790495129902</v>
      </c>
      <c r="D25" s="121">
        <v>3561.9371567470903</v>
      </c>
    </row>
    <row r="26" spans="1:4" x14ac:dyDescent="0.2">
      <c r="A26" s="96" t="s">
        <v>152</v>
      </c>
      <c r="B26" s="120">
        <v>8856.7668256751385</v>
      </c>
      <c r="C26" s="121">
        <v>10592.5559198626</v>
      </c>
      <c r="D26" s="121">
        <v>9375.4981215101398</v>
      </c>
    </row>
    <row r="27" spans="1:4" x14ac:dyDescent="0.2">
      <c r="A27" s="96" t="s">
        <v>153</v>
      </c>
      <c r="B27" s="120">
        <v>3863.5962341303289</v>
      </c>
      <c r="C27" s="121">
        <v>4373.0325802447451</v>
      </c>
      <c r="D27" s="121">
        <v>4461.5391051519055</v>
      </c>
    </row>
    <row r="28" spans="1:4" x14ac:dyDescent="0.2">
      <c r="A28" s="122" t="s">
        <v>154</v>
      </c>
      <c r="B28" s="123">
        <v>16473.631307556399</v>
      </c>
      <c r="C28" s="124">
        <v>19204.367549620401</v>
      </c>
      <c r="D28" s="124">
        <v>17398.974383409102</v>
      </c>
    </row>
    <row r="29" spans="1:4" x14ac:dyDescent="0.2">
      <c r="A29" s="125"/>
      <c r="B29" s="126"/>
      <c r="C29" s="127"/>
      <c r="D29" s="127"/>
    </row>
    <row r="30" spans="1:4" x14ac:dyDescent="0.2">
      <c r="A30" s="96" t="s">
        <v>155</v>
      </c>
      <c r="B30" s="120">
        <v>3735.0061735807203</v>
      </c>
      <c r="C30" s="121">
        <v>5721.8825974618303</v>
      </c>
      <c r="D30" s="121">
        <v>3969.2202277071201</v>
      </c>
    </row>
    <row r="31" spans="1:4" x14ac:dyDescent="0.2">
      <c r="A31" s="96" t="s">
        <v>156</v>
      </c>
      <c r="B31" s="120">
        <v>3443.3237026462898</v>
      </c>
      <c r="C31" s="121">
        <v>2802.2704545534098</v>
      </c>
      <c r="D31" s="121">
        <v>3264.2655008077099</v>
      </c>
    </row>
    <row r="32" spans="1:4" x14ac:dyDescent="0.2">
      <c r="A32" s="96" t="s">
        <v>157</v>
      </c>
      <c r="B32" s="120">
        <v>13456.6737838069</v>
      </c>
      <c r="C32" s="121">
        <v>13406.5796614341</v>
      </c>
      <c r="D32" s="121">
        <v>12782.1502085958</v>
      </c>
    </row>
    <row r="33" spans="1:4" x14ac:dyDescent="0.2">
      <c r="A33" s="96" t="s">
        <v>158</v>
      </c>
      <c r="B33" s="120">
        <v>2222.2270227199401</v>
      </c>
      <c r="C33" s="121">
        <v>1318.4672406893999</v>
      </c>
      <c r="D33" s="121">
        <v>1999.4906629427101</v>
      </c>
    </row>
    <row r="34" spans="1:4" x14ac:dyDescent="0.2">
      <c r="A34" s="96" t="s">
        <v>159</v>
      </c>
      <c r="B34" s="120">
        <v>3436.3637160654503</v>
      </c>
      <c r="C34" s="121">
        <v>3146.3292647031203</v>
      </c>
      <c r="D34" s="121">
        <v>3801.2884838466498</v>
      </c>
    </row>
    <row r="35" spans="1:4" x14ac:dyDescent="0.2">
      <c r="A35" s="122" t="s">
        <v>160</v>
      </c>
      <c r="B35" s="123">
        <v>26293.5947748244</v>
      </c>
      <c r="C35" s="124">
        <v>26395.529515096197</v>
      </c>
      <c r="D35" s="124">
        <v>25816.415397659999</v>
      </c>
    </row>
    <row r="36" spans="1:4" x14ac:dyDescent="0.2">
      <c r="A36" s="125"/>
      <c r="B36" s="125"/>
      <c r="C36" s="125"/>
      <c r="D36" s="125"/>
    </row>
    <row r="37" spans="1:4" x14ac:dyDescent="0.2">
      <c r="A37" s="99" t="s">
        <v>161</v>
      </c>
      <c r="B37" s="128">
        <v>42767.226082380803</v>
      </c>
      <c r="C37" s="129">
        <v>45599.897064716599</v>
      </c>
      <c r="D37" s="129">
        <v>43215.389781069098</v>
      </c>
    </row>
    <row r="38" spans="1:4" x14ac:dyDescent="0.2">
      <c r="A38" s="142"/>
      <c r="B38" s="126"/>
      <c r="C38" s="127"/>
      <c r="D38" s="127"/>
    </row>
    <row r="39" spans="1:4" ht="39.75" x14ac:dyDescent="0.2">
      <c r="A39" s="143" t="s">
        <v>162</v>
      </c>
      <c r="B39" s="120">
        <v>74523.679621339805</v>
      </c>
      <c r="C39" s="121">
        <v>72067.788634048295</v>
      </c>
      <c r="D39" s="121">
        <v>74169.319208994406</v>
      </c>
    </row>
    <row r="40" spans="1:4" x14ac:dyDescent="0.2">
      <c r="A40" s="96" t="s">
        <v>163</v>
      </c>
      <c r="B40" s="120">
        <v>5224.4827336492399</v>
      </c>
      <c r="C40" s="121">
        <v>5477.12962430067</v>
      </c>
      <c r="D40" s="121">
        <v>5159.4719089862101</v>
      </c>
    </row>
    <row r="41" spans="1:4" x14ac:dyDescent="0.2">
      <c r="A41" s="122" t="s">
        <v>164</v>
      </c>
      <c r="B41" s="123">
        <v>79748.162354989006</v>
      </c>
      <c r="C41" s="124">
        <v>77544.918258349004</v>
      </c>
      <c r="D41" s="124">
        <v>79328.791117980698</v>
      </c>
    </row>
    <row r="42" spans="1:4" x14ac:dyDescent="0.2">
      <c r="A42" s="125"/>
      <c r="B42" s="126"/>
      <c r="C42" s="127"/>
      <c r="D42" s="127"/>
    </row>
    <row r="43" spans="1:4" x14ac:dyDescent="0.2">
      <c r="A43" s="99" t="s">
        <v>165</v>
      </c>
      <c r="B43" s="128">
        <v>122515.38843737</v>
      </c>
      <c r="C43" s="129">
        <v>123144.815323066</v>
      </c>
      <c r="D43" s="129">
        <v>122544.18089905</v>
      </c>
    </row>
    <row r="44" spans="1:4" x14ac:dyDescent="0.2">
      <c r="A44" s="125"/>
      <c r="B44" s="126"/>
      <c r="C44" s="127"/>
      <c r="D44" s="127"/>
    </row>
    <row r="45" spans="1:4" x14ac:dyDescent="0.2">
      <c r="A45" s="99" t="s">
        <v>166</v>
      </c>
      <c r="B45" s="128">
        <v>2041.5876920000001</v>
      </c>
      <c r="C45" s="129">
        <v>2039.8322880000001</v>
      </c>
      <c r="D45" s="129">
        <v>2041.5876920000001</v>
      </c>
    </row>
  </sheetData>
  <mergeCells count="1">
    <mergeCell ref="B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B36" sqref="B36"/>
    </sheetView>
  </sheetViews>
  <sheetFormatPr defaultRowHeight="14.25" x14ac:dyDescent="0.2"/>
  <cols>
    <col min="1" max="1" width="45.375" style="17" bestFit="1" customWidth="1"/>
    <col min="2" max="16384" width="9" style="17"/>
  </cols>
  <sheetData>
    <row r="1" spans="1:4" x14ac:dyDescent="0.2">
      <c r="A1" s="144"/>
      <c r="B1" s="144"/>
      <c r="C1" s="144"/>
      <c r="D1" s="144"/>
    </row>
    <row r="2" spans="1:4" x14ac:dyDescent="0.2">
      <c r="A2" s="135" t="s">
        <v>167</v>
      </c>
      <c r="B2" s="145"/>
      <c r="C2" s="145"/>
      <c r="D2" s="145"/>
    </row>
    <row r="3" spans="1:4" x14ac:dyDescent="0.2">
      <c r="A3" s="145"/>
      <c r="B3" s="145"/>
      <c r="C3" s="145"/>
      <c r="D3" s="146"/>
    </row>
    <row r="4" spans="1:4" x14ac:dyDescent="0.2">
      <c r="A4" s="145"/>
      <c r="B4" s="145"/>
      <c r="C4" s="145"/>
      <c r="D4" s="147"/>
    </row>
    <row r="5" spans="1:4" x14ac:dyDescent="0.2">
      <c r="A5" s="145"/>
      <c r="B5" s="115" t="s">
        <v>168</v>
      </c>
      <c r="C5" s="115"/>
      <c r="D5" s="148" t="s">
        <v>118</v>
      </c>
    </row>
    <row r="6" spans="1:4" x14ac:dyDescent="0.2">
      <c r="A6" s="149" t="s">
        <v>169</v>
      </c>
      <c r="B6" s="116">
        <v>2016</v>
      </c>
      <c r="C6" s="117">
        <v>2015</v>
      </c>
      <c r="D6" s="150">
        <v>2015</v>
      </c>
    </row>
    <row r="7" spans="1:4" x14ac:dyDescent="0.2">
      <c r="A7" s="151"/>
      <c r="B7" s="151"/>
      <c r="C7" s="151"/>
      <c r="D7" s="151"/>
    </row>
    <row r="8" spans="1:4" x14ac:dyDescent="0.2">
      <c r="A8" s="152" t="s">
        <v>170</v>
      </c>
      <c r="B8" s="152"/>
      <c r="C8" s="152"/>
      <c r="D8" s="153"/>
    </row>
    <row r="9" spans="1:4" x14ac:dyDescent="0.2">
      <c r="A9" s="151" t="s">
        <v>171</v>
      </c>
      <c r="B9" s="154">
        <v>2382</v>
      </c>
      <c r="C9" s="155">
        <v>1072</v>
      </c>
      <c r="D9" s="155">
        <v>2333</v>
      </c>
    </row>
    <row r="10" spans="1:4" x14ac:dyDescent="0.2">
      <c r="A10" s="151" t="s">
        <v>125</v>
      </c>
      <c r="B10" s="154">
        <v>1215</v>
      </c>
      <c r="C10" s="155">
        <v>1229</v>
      </c>
      <c r="D10" s="155">
        <v>5023</v>
      </c>
    </row>
    <row r="11" spans="1:4" x14ac:dyDescent="0.2">
      <c r="A11" s="151" t="s">
        <v>172</v>
      </c>
      <c r="B11" s="154">
        <v>-3839</v>
      </c>
      <c r="C11" s="155">
        <v>-1206</v>
      </c>
      <c r="D11" s="155">
        <v>7017</v>
      </c>
    </row>
    <row r="12" spans="1:4" x14ac:dyDescent="0.2">
      <c r="A12" s="156" t="s">
        <v>173</v>
      </c>
      <c r="B12" s="157">
        <f>SUM(B9:B11)</f>
        <v>-242</v>
      </c>
      <c r="C12" s="158">
        <f>SUM(C9:C11)</f>
        <v>1095</v>
      </c>
      <c r="D12" s="158">
        <f>SUM(D9:D11)</f>
        <v>14373</v>
      </c>
    </row>
    <row r="13" spans="1:4" x14ac:dyDescent="0.2">
      <c r="A13" s="151"/>
      <c r="B13" s="154"/>
      <c r="C13" s="155"/>
      <c r="D13" s="155"/>
    </row>
    <row r="14" spans="1:4" x14ac:dyDescent="0.2">
      <c r="A14" s="152" t="s">
        <v>174</v>
      </c>
      <c r="B14" s="154"/>
      <c r="C14" s="155"/>
      <c r="D14" s="155"/>
    </row>
    <row r="15" spans="1:4" x14ac:dyDescent="0.2">
      <c r="A15" s="151" t="s">
        <v>175</v>
      </c>
      <c r="B15" s="154">
        <v>-1395</v>
      </c>
      <c r="C15" s="155">
        <v>-847</v>
      </c>
      <c r="D15" s="155">
        <v>-5254</v>
      </c>
    </row>
    <row r="16" spans="1:4" x14ac:dyDescent="0.2">
      <c r="A16" s="151" t="s">
        <v>176</v>
      </c>
      <c r="B16" s="154">
        <v>-32</v>
      </c>
      <c r="C16" s="155">
        <v>-19</v>
      </c>
      <c r="D16" s="155">
        <v>-212</v>
      </c>
    </row>
    <row r="17" spans="1:4" x14ac:dyDescent="0.2">
      <c r="A17" s="151" t="s">
        <v>177</v>
      </c>
      <c r="B17" s="154">
        <v>0</v>
      </c>
      <c r="C17" s="155">
        <v>-500</v>
      </c>
      <c r="D17" s="155">
        <v>-5050</v>
      </c>
    </row>
    <row r="18" spans="1:4" x14ac:dyDescent="0.2">
      <c r="A18" s="151" t="s">
        <v>178</v>
      </c>
      <c r="B18" s="154">
        <v>161</v>
      </c>
      <c r="C18" s="155">
        <v>15</v>
      </c>
      <c r="D18" s="155">
        <v>125</v>
      </c>
    </row>
    <row r="19" spans="1:4" x14ac:dyDescent="0.2">
      <c r="A19" s="151" t="s">
        <v>179</v>
      </c>
      <c r="B19" s="154">
        <v>550</v>
      </c>
      <c r="C19" s="155">
        <v>0</v>
      </c>
      <c r="D19" s="155">
        <v>1000</v>
      </c>
    </row>
    <row r="20" spans="1:4" x14ac:dyDescent="0.2">
      <c r="A20" s="156" t="s">
        <v>180</v>
      </c>
      <c r="B20" s="157">
        <f>SUM(B15:B19)</f>
        <v>-716</v>
      </c>
      <c r="C20" s="158">
        <f>SUM(C15:C19)</f>
        <v>-1351</v>
      </c>
      <c r="D20" s="158">
        <f>SUM(D15:D19)</f>
        <v>-9391</v>
      </c>
    </row>
    <row r="21" spans="1:4" x14ac:dyDescent="0.2">
      <c r="A21" s="151"/>
      <c r="B21" s="154"/>
      <c r="C21" s="155"/>
      <c r="D21" s="155"/>
    </row>
    <row r="22" spans="1:4" x14ac:dyDescent="0.2">
      <c r="A22" s="152" t="s">
        <v>181</v>
      </c>
      <c r="B22" s="154"/>
      <c r="C22" s="155"/>
      <c r="D22" s="155"/>
    </row>
    <row r="23" spans="1:4" x14ac:dyDescent="0.2">
      <c r="A23" s="151" t="s">
        <v>182</v>
      </c>
      <c r="B23" s="154">
        <v>993</v>
      </c>
      <c r="C23" s="155">
        <v>380</v>
      </c>
      <c r="D23" s="155">
        <v>2340</v>
      </c>
    </row>
    <row r="24" spans="1:4" x14ac:dyDescent="0.2">
      <c r="A24" s="151" t="s">
        <v>183</v>
      </c>
      <c r="B24" s="154">
        <v>-1415</v>
      </c>
      <c r="C24" s="155">
        <v>-1846</v>
      </c>
      <c r="D24" s="155">
        <v>-7042</v>
      </c>
    </row>
    <row r="25" spans="1:4" x14ac:dyDescent="0.2">
      <c r="A25" s="151" t="s">
        <v>184</v>
      </c>
      <c r="B25" s="154">
        <v>443</v>
      </c>
      <c r="C25" s="155">
        <v>-232</v>
      </c>
      <c r="D25" s="155">
        <v>-344</v>
      </c>
    </row>
    <row r="26" spans="1:4" x14ac:dyDescent="0.2">
      <c r="A26" s="151" t="s">
        <v>185</v>
      </c>
      <c r="B26" s="154">
        <v>10</v>
      </c>
      <c r="C26" s="159">
        <v>5</v>
      </c>
      <c r="D26" s="155">
        <v>35</v>
      </c>
    </row>
    <row r="27" spans="1:4" x14ac:dyDescent="0.2">
      <c r="A27" s="151" t="s">
        <v>186</v>
      </c>
      <c r="B27" s="160">
        <v>0</v>
      </c>
      <c r="C27" s="161">
        <v>0</v>
      </c>
      <c r="D27" s="161">
        <v>-2370</v>
      </c>
    </row>
    <row r="28" spans="1:4" x14ac:dyDescent="0.2">
      <c r="A28" s="156" t="s">
        <v>187</v>
      </c>
      <c r="B28" s="162">
        <f>SUM(B23:B27)</f>
        <v>31</v>
      </c>
      <c r="C28" s="163">
        <f>SUM(C23:C27)</f>
        <v>-1693</v>
      </c>
      <c r="D28" s="163">
        <f>SUM(D23:D27)</f>
        <v>-7381</v>
      </c>
    </row>
    <row r="29" spans="1:4" x14ac:dyDescent="0.2">
      <c r="A29" s="151"/>
      <c r="B29" s="154"/>
      <c r="C29" s="155"/>
      <c r="D29" s="155"/>
    </row>
    <row r="30" spans="1:4" x14ac:dyDescent="0.2">
      <c r="A30" s="164" t="s">
        <v>188</v>
      </c>
      <c r="B30" s="165">
        <v>-44</v>
      </c>
      <c r="C30" s="166">
        <v>-127</v>
      </c>
      <c r="D30" s="166">
        <v>68</v>
      </c>
    </row>
    <row r="31" spans="1:4" x14ac:dyDescent="0.2">
      <c r="A31" s="151"/>
      <c r="B31" s="154"/>
      <c r="C31" s="155"/>
      <c r="D31" s="155"/>
    </row>
    <row r="32" spans="1:4" x14ac:dyDescent="0.2">
      <c r="A32" s="167" t="s">
        <v>189</v>
      </c>
      <c r="B32" s="165">
        <f>+B12+B20+B28+B30</f>
        <v>-971</v>
      </c>
      <c r="C32" s="166">
        <f>+C12+C20+C28+C30</f>
        <v>-2076</v>
      </c>
      <c r="D32" s="166">
        <f>+D12+D20+D28+D30</f>
        <v>-2331</v>
      </c>
    </row>
    <row r="33" spans="1:4" x14ac:dyDescent="0.2">
      <c r="A33" s="168"/>
      <c r="B33" s="169"/>
      <c r="C33" s="168"/>
      <c r="D33" s="168"/>
    </row>
    <row r="34" spans="1:4" x14ac:dyDescent="0.2">
      <c r="A34" s="164" t="s">
        <v>190</v>
      </c>
      <c r="B34" s="165">
        <v>6917</v>
      </c>
      <c r="C34" s="166">
        <v>9248</v>
      </c>
      <c r="D34" s="166">
        <v>9248</v>
      </c>
    </row>
    <row r="35" spans="1:4" x14ac:dyDescent="0.2">
      <c r="A35" s="156" t="s">
        <v>191</v>
      </c>
      <c r="B35" s="157">
        <f t="shared" ref="B35:D35" si="0">SUM(B32:B34)</f>
        <v>5946</v>
      </c>
      <c r="C35" s="158">
        <f t="shared" si="0"/>
        <v>7172</v>
      </c>
      <c r="D35" s="158">
        <f t="shared" si="0"/>
        <v>6917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opLeftCell="A58" workbookViewId="0">
      <selection activeCell="B91" sqref="B91"/>
    </sheetView>
  </sheetViews>
  <sheetFormatPr defaultRowHeight="14.25" x14ac:dyDescent="0.2"/>
  <cols>
    <col min="1" max="1" width="41.375" style="17" bestFit="1" customWidth="1"/>
    <col min="2" max="16384" width="9" style="17"/>
  </cols>
  <sheetData>
    <row r="1" spans="1:4" x14ac:dyDescent="0.2">
      <c r="A1" s="110"/>
      <c r="B1" s="111"/>
      <c r="C1" s="112"/>
      <c r="D1" s="111"/>
    </row>
    <row r="2" spans="1:4" x14ac:dyDescent="0.2">
      <c r="A2" s="170" t="s">
        <v>192</v>
      </c>
      <c r="B2" s="111"/>
      <c r="C2" s="112"/>
      <c r="D2" s="111"/>
    </row>
    <row r="3" spans="1:4" x14ac:dyDescent="0.2">
      <c r="A3" s="171"/>
      <c r="B3" s="115" t="s">
        <v>193</v>
      </c>
      <c r="C3" s="115"/>
      <c r="D3" s="95" t="s">
        <v>118</v>
      </c>
    </row>
    <row r="4" spans="1:4" x14ac:dyDescent="0.2">
      <c r="A4" s="172" t="s">
        <v>169</v>
      </c>
      <c r="B4" s="116">
        <v>2016</v>
      </c>
      <c r="C4" s="117">
        <v>2015</v>
      </c>
      <c r="D4" s="117">
        <v>2015</v>
      </c>
    </row>
    <row r="5" spans="1:4" x14ac:dyDescent="0.2">
      <c r="A5" s="93"/>
      <c r="B5" s="173"/>
      <c r="C5" s="174"/>
      <c r="D5" s="173"/>
    </row>
    <row r="6" spans="1:4" x14ac:dyDescent="0.2">
      <c r="A6" s="175" t="s">
        <v>194</v>
      </c>
      <c r="B6" s="173"/>
      <c r="C6" s="174"/>
      <c r="D6" s="173"/>
    </row>
    <row r="7" spans="1:4" x14ac:dyDescent="0.2">
      <c r="A7" s="93" t="s">
        <v>8</v>
      </c>
      <c r="B7" s="22">
        <v>4212.0369735130498</v>
      </c>
      <c r="C7" s="23">
        <v>5460.9269491545901</v>
      </c>
      <c r="D7" s="23">
        <v>21889.3340528722</v>
      </c>
    </row>
    <row r="8" spans="1:4" x14ac:dyDescent="0.2">
      <c r="A8" s="93" t="s">
        <v>9</v>
      </c>
      <c r="B8" s="22">
        <v>7694.0855815980904</v>
      </c>
      <c r="C8" s="23">
        <v>9096.0524998592191</v>
      </c>
      <c r="D8" s="23">
        <v>32340.2002203511</v>
      </c>
    </row>
    <row r="9" spans="1:4" x14ac:dyDescent="0.2">
      <c r="A9" s="93" t="s">
        <v>10</v>
      </c>
      <c r="B9" s="22">
        <v>11248.354330255899</v>
      </c>
      <c r="C9" s="23">
        <v>12180.958041252301</v>
      </c>
      <c r="D9" s="23">
        <v>46908.9928938706</v>
      </c>
    </row>
    <row r="10" spans="1:4" x14ac:dyDescent="0.2">
      <c r="A10" s="93" t="s">
        <v>11</v>
      </c>
      <c r="B10" s="22">
        <v>5737.3712329727696</v>
      </c>
      <c r="C10" s="23">
        <v>6170.3929448098997</v>
      </c>
      <c r="D10" s="23">
        <v>24160.195859065701</v>
      </c>
    </row>
    <row r="11" spans="1:4" x14ac:dyDescent="0.2">
      <c r="A11" s="93" t="s">
        <v>12</v>
      </c>
      <c r="B11" s="22">
        <v>1619.7413363117598</v>
      </c>
      <c r="C11" s="23">
        <v>1552.5911471524801</v>
      </c>
      <c r="D11" s="23">
        <v>5325.8314648360601</v>
      </c>
    </row>
    <row r="12" spans="1:4" x14ac:dyDescent="0.2">
      <c r="A12" s="176" t="s">
        <v>97</v>
      </c>
      <c r="B12" s="22">
        <v>-10373.310565973083</v>
      </c>
      <c r="C12" s="23">
        <v>-11170.904070470866</v>
      </c>
      <c r="D12" s="23">
        <v>-42930.691807741496</v>
      </c>
    </row>
    <row r="13" spans="1:4" x14ac:dyDescent="0.2">
      <c r="A13" s="177" t="s">
        <v>195</v>
      </c>
      <c r="B13" s="27">
        <v>20138.278888678498</v>
      </c>
      <c r="C13" s="28">
        <v>23290.0175117576</v>
      </c>
      <c r="D13" s="28">
        <v>87693.86268325409</v>
      </c>
    </row>
    <row r="14" spans="1:4" x14ac:dyDescent="0.2">
      <c r="A14" s="93"/>
      <c r="B14" s="22"/>
      <c r="C14" s="23"/>
      <c r="D14" s="23"/>
    </row>
    <row r="15" spans="1:4" x14ac:dyDescent="0.2">
      <c r="A15" s="173" t="s">
        <v>196</v>
      </c>
      <c r="B15" s="178"/>
      <c r="C15" s="179"/>
      <c r="D15" s="179"/>
    </row>
    <row r="16" spans="1:4" x14ac:dyDescent="0.2">
      <c r="A16" s="93" t="s">
        <v>8</v>
      </c>
      <c r="B16" s="22">
        <v>2442.7370654923502</v>
      </c>
      <c r="C16" s="23">
        <v>3387.3403079188001</v>
      </c>
      <c r="D16" s="23">
        <v>13533.813814142499</v>
      </c>
    </row>
    <row r="17" spans="1:4" x14ac:dyDescent="0.2">
      <c r="A17" s="93" t="s">
        <v>9</v>
      </c>
      <c r="B17" s="22">
        <v>1175.4840205995401</v>
      </c>
      <c r="C17" s="23">
        <v>1788.99760183904</v>
      </c>
      <c r="D17" s="23">
        <v>5372.7077604039796</v>
      </c>
    </row>
    <row r="18" spans="1:4" x14ac:dyDescent="0.2">
      <c r="A18" s="93" t="s">
        <v>10</v>
      </c>
      <c r="B18" s="22">
        <v>10132.5181593503</v>
      </c>
      <c r="C18" s="23">
        <v>11314.591048702399</v>
      </c>
      <c r="D18" s="23">
        <v>42794.865583440602</v>
      </c>
    </row>
    <row r="19" spans="1:4" x14ac:dyDescent="0.2">
      <c r="A19" s="93" t="s">
        <v>11</v>
      </c>
      <c r="B19" s="22">
        <v>5795.4637980522593</v>
      </c>
      <c r="C19" s="23">
        <v>6079.1384545802903</v>
      </c>
      <c r="D19" s="23">
        <v>24292.553622163003</v>
      </c>
    </row>
    <row r="20" spans="1:4" x14ac:dyDescent="0.2">
      <c r="A20" s="93" t="s">
        <v>12</v>
      </c>
      <c r="B20" s="22">
        <v>575.48953716367703</v>
      </c>
      <c r="C20" s="23">
        <v>698.45535234951296</v>
      </c>
      <c r="D20" s="23">
        <v>1622.6796048968399</v>
      </c>
    </row>
    <row r="21" spans="1:4" x14ac:dyDescent="0.2">
      <c r="A21" s="172" t="s">
        <v>97</v>
      </c>
      <c r="B21" s="22">
        <v>16.585773</v>
      </c>
      <c r="C21" s="23">
        <v>21.495203</v>
      </c>
      <c r="D21" s="23">
        <v>77.243113500000007</v>
      </c>
    </row>
    <row r="22" spans="1:4" x14ac:dyDescent="0.2">
      <c r="A22" s="177" t="s">
        <v>195</v>
      </c>
      <c r="B22" s="27">
        <v>20138.278353658097</v>
      </c>
      <c r="C22" s="28">
        <v>23290.017968389999</v>
      </c>
      <c r="D22" s="28">
        <v>87693.863498546998</v>
      </c>
    </row>
    <row r="23" spans="1:4" x14ac:dyDescent="0.2">
      <c r="A23" s="180"/>
      <c r="B23" s="22"/>
      <c r="C23" s="23"/>
      <c r="D23" s="23"/>
    </row>
    <row r="24" spans="1:4" x14ac:dyDescent="0.2">
      <c r="A24" s="173" t="s">
        <v>197</v>
      </c>
      <c r="B24" s="178"/>
      <c r="C24" s="179"/>
      <c r="D24" s="179"/>
    </row>
    <row r="25" spans="1:4" x14ac:dyDescent="0.2">
      <c r="A25" s="93" t="s">
        <v>8</v>
      </c>
      <c r="B25" s="22">
        <v>1769.2999080207001</v>
      </c>
      <c r="C25" s="23">
        <v>2073.58664123579</v>
      </c>
      <c r="D25" s="23">
        <v>8355.5202387296613</v>
      </c>
    </row>
    <row r="26" spans="1:4" x14ac:dyDescent="0.2">
      <c r="A26" s="93" t="s">
        <v>9</v>
      </c>
      <c r="B26" s="22">
        <v>6518.6015609985498</v>
      </c>
      <c r="C26" s="23">
        <v>7307.0548980201902</v>
      </c>
      <c r="D26" s="23">
        <v>26967.492459947101</v>
      </c>
    </row>
    <row r="27" spans="1:4" x14ac:dyDescent="0.2">
      <c r="A27" s="93" t="s">
        <v>10</v>
      </c>
      <c r="B27" s="22">
        <v>1115.8361709056799</v>
      </c>
      <c r="C27" s="23">
        <v>866.36699254990901</v>
      </c>
      <c r="D27" s="23">
        <v>4114.1273104300199</v>
      </c>
    </row>
    <row r="28" spans="1:4" x14ac:dyDescent="0.2">
      <c r="A28" s="93" t="s">
        <v>11</v>
      </c>
      <c r="B28" s="22">
        <v>-58.092565079481297</v>
      </c>
      <c r="C28" s="23">
        <v>91.254490229613396</v>
      </c>
      <c r="D28" s="23">
        <v>-132.35776309733899</v>
      </c>
    </row>
    <row r="29" spans="1:4" x14ac:dyDescent="0.2">
      <c r="A29" s="93" t="s">
        <v>12</v>
      </c>
      <c r="B29" s="22">
        <v>1044.25179914808</v>
      </c>
      <c r="C29" s="23">
        <v>854.13579480296505</v>
      </c>
      <c r="D29" s="23">
        <v>3703.1518599392302</v>
      </c>
    </row>
    <row r="30" spans="1:4" x14ac:dyDescent="0.2">
      <c r="A30" s="176" t="s">
        <v>97</v>
      </c>
      <c r="B30" s="181">
        <v>-10389.896338973082</v>
      </c>
      <c r="C30" s="182">
        <v>-11192.399273470866</v>
      </c>
      <c r="D30" s="182">
        <v>-43007.934921241496</v>
      </c>
    </row>
    <row r="31" spans="1:4" x14ac:dyDescent="0.2">
      <c r="A31" s="177" t="s">
        <v>195</v>
      </c>
      <c r="B31" s="183">
        <v>0</v>
      </c>
      <c r="C31" s="28">
        <v>0</v>
      </c>
      <c r="D31" s="28">
        <v>0</v>
      </c>
    </row>
    <row r="32" spans="1:4" x14ac:dyDescent="0.2">
      <c r="A32" s="93"/>
      <c r="B32" s="178"/>
      <c r="C32" s="179"/>
      <c r="D32" s="178"/>
    </row>
    <row r="33" spans="1:4" x14ac:dyDescent="0.2">
      <c r="A33" s="173" t="s">
        <v>120</v>
      </c>
      <c r="B33" s="173"/>
      <c r="C33" s="171"/>
      <c r="D33" s="173"/>
    </row>
    <row r="34" spans="1:4" ht="20.25" x14ac:dyDescent="0.2">
      <c r="A34" s="184" t="s">
        <v>8</v>
      </c>
      <c r="B34" s="22">
        <v>0</v>
      </c>
      <c r="C34" s="23">
        <v>0</v>
      </c>
      <c r="D34" s="23">
        <v>0</v>
      </c>
    </row>
    <row r="35" spans="1:4" x14ac:dyDescent="0.2">
      <c r="A35" s="184" t="s">
        <v>9</v>
      </c>
      <c r="B35" s="22">
        <v>-36.608081679599998</v>
      </c>
      <c r="C35" s="23">
        <v>249.753490654025</v>
      </c>
      <c r="D35" s="23">
        <v>389.27923984134998</v>
      </c>
    </row>
    <row r="36" spans="1:4" x14ac:dyDescent="0.2">
      <c r="A36" s="93" t="s">
        <v>10</v>
      </c>
      <c r="B36" s="22">
        <v>0</v>
      </c>
      <c r="C36" s="23">
        <v>0</v>
      </c>
      <c r="D36" s="23">
        <v>0</v>
      </c>
    </row>
    <row r="37" spans="1:4" x14ac:dyDescent="0.2">
      <c r="A37" s="93" t="s">
        <v>11</v>
      </c>
      <c r="B37" s="22">
        <v>0</v>
      </c>
      <c r="C37" s="23">
        <v>0</v>
      </c>
      <c r="D37" s="23">
        <v>0</v>
      </c>
    </row>
    <row r="38" spans="1:4" x14ac:dyDescent="0.2">
      <c r="A38" s="93" t="s">
        <v>12</v>
      </c>
      <c r="B38" s="22">
        <v>0</v>
      </c>
      <c r="C38" s="23">
        <v>0</v>
      </c>
      <c r="D38" s="23">
        <v>0</v>
      </c>
    </row>
    <row r="39" spans="1:4" x14ac:dyDescent="0.2">
      <c r="A39" s="176" t="s">
        <v>97</v>
      </c>
      <c r="B39" s="181">
        <v>206.364</v>
      </c>
      <c r="C39" s="182">
        <v>15.679</v>
      </c>
      <c r="D39" s="182">
        <v>122.88500000000001</v>
      </c>
    </row>
    <row r="40" spans="1:4" x14ac:dyDescent="0.2">
      <c r="A40" s="177" t="s">
        <v>195</v>
      </c>
      <c r="B40" s="27">
        <v>169.75591832040001</v>
      </c>
      <c r="C40" s="28">
        <v>265.432490654025</v>
      </c>
      <c r="D40" s="28">
        <v>512.16070750245001</v>
      </c>
    </row>
    <row r="41" spans="1:4" x14ac:dyDescent="0.2">
      <c r="A41" s="180"/>
      <c r="B41" s="185"/>
      <c r="C41" s="186"/>
      <c r="D41" s="185"/>
    </row>
    <row r="42" spans="1:4" x14ac:dyDescent="0.2">
      <c r="A42" s="51"/>
      <c r="B42" s="46"/>
      <c r="C42" s="51"/>
      <c r="D42" s="46"/>
    </row>
    <row r="43" spans="1:4" x14ac:dyDescent="0.2">
      <c r="A43" s="173"/>
      <c r="B43" s="115" t="s">
        <v>193</v>
      </c>
      <c r="C43" s="115"/>
      <c r="D43" s="95" t="s">
        <v>118</v>
      </c>
    </row>
    <row r="44" spans="1:4" x14ac:dyDescent="0.2">
      <c r="A44" s="172" t="s">
        <v>169</v>
      </c>
      <c r="B44" s="116">
        <v>2016</v>
      </c>
      <c r="C44" s="117">
        <v>2015</v>
      </c>
      <c r="D44" s="117">
        <v>2015</v>
      </c>
    </row>
    <row r="45" spans="1:4" x14ac:dyDescent="0.2">
      <c r="A45" s="187"/>
      <c r="B45" s="178"/>
      <c r="C45" s="179"/>
      <c r="D45" s="178"/>
    </row>
    <row r="46" spans="1:4" x14ac:dyDescent="0.2">
      <c r="A46" s="173" t="s">
        <v>125</v>
      </c>
      <c r="B46" s="173"/>
      <c r="C46" s="174"/>
      <c r="D46" s="173"/>
    </row>
    <row r="47" spans="1:4" x14ac:dyDescent="0.2">
      <c r="A47" s="93" t="s">
        <v>8</v>
      </c>
      <c r="B47" s="22">
        <v>450.65553260413998</v>
      </c>
      <c r="C47" s="23">
        <v>460.35842724206503</v>
      </c>
      <c r="D47" s="23">
        <v>1982.8144077928</v>
      </c>
    </row>
    <row r="48" spans="1:4" x14ac:dyDescent="0.2">
      <c r="A48" s="93" t="s">
        <v>9</v>
      </c>
      <c r="B48" s="22">
        <v>474.31212880618199</v>
      </c>
      <c r="C48" s="23">
        <v>510.51572629108904</v>
      </c>
      <c r="D48" s="23">
        <v>1951.8727606490102</v>
      </c>
    </row>
    <row r="49" spans="1:4" x14ac:dyDescent="0.2">
      <c r="A49" s="93" t="s">
        <v>10</v>
      </c>
      <c r="B49" s="22">
        <v>23.789135232435601</v>
      </c>
      <c r="C49" s="23">
        <v>22.910352681427099</v>
      </c>
      <c r="D49" s="23">
        <v>100.773472882847</v>
      </c>
    </row>
    <row r="50" spans="1:4" x14ac:dyDescent="0.2">
      <c r="A50" s="93" t="s">
        <v>11</v>
      </c>
      <c r="B50" s="22">
        <v>197.48789795214401</v>
      </c>
      <c r="C50" s="23">
        <v>173.19302584890499</v>
      </c>
      <c r="D50" s="23">
        <v>731.95276902221894</v>
      </c>
    </row>
    <row r="51" spans="1:4" x14ac:dyDescent="0.2">
      <c r="A51" s="93" t="s">
        <v>12</v>
      </c>
      <c r="B51" s="22">
        <v>55.329373894530001</v>
      </c>
      <c r="C51" s="23">
        <v>47.399237033060004</v>
      </c>
      <c r="D51" s="23">
        <v>194.52995321274798</v>
      </c>
    </row>
    <row r="52" spans="1:4" x14ac:dyDescent="0.2">
      <c r="A52" s="176" t="s">
        <v>97</v>
      </c>
      <c r="B52" s="181">
        <v>13.248868087362601</v>
      </c>
      <c r="C52" s="182">
        <v>14.8219258889958</v>
      </c>
      <c r="D52" s="182">
        <v>61.2989344225332</v>
      </c>
    </row>
    <row r="53" spans="1:4" x14ac:dyDescent="0.2">
      <c r="A53" s="177" t="s">
        <v>195</v>
      </c>
      <c r="B53" s="27">
        <v>1214.8229365768</v>
      </c>
      <c r="C53" s="28">
        <v>1229.19869498554</v>
      </c>
      <c r="D53" s="28">
        <v>5023.2422979821304</v>
      </c>
    </row>
    <row r="54" spans="1:4" x14ac:dyDescent="0.2">
      <c r="A54" s="93"/>
      <c r="B54" s="22"/>
      <c r="C54" s="23"/>
      <c r="D54" s="23"/>
    </row>
    <row r="55" spans="1:4" x14ac:dyDescent="0.2">
      <c r="A55" s="173" t="s">
        <v>198</v>
      </c>
      <c r="B55" s="173"/>
      <c r="C55" s="171"/>
      <c r="D55" s="171"/>
    </row>
    <row r="56" spans="1:4" x14ac:dyDescent="0.2">
      <c r="A56" s="93" t="s">
        <v>8</v>
      </c>
      <c r="B56" s="22">
        <v>189.16194531462901</v>
      </c>
      <c r="C56" s="23">
        <v>776.38719771087301</v>
      </c>
      <c r="D56" s="23">
        <v>2410.64765361542</v>
      </c>
    </row>
    <row r="57" spans="1:4" x14ac:dyDescent="0.2">
      <c r="A57" s="93" t="s">
        <v>9</v>
      </c>
      <c r="B57" s="22">
        <v>407.94850419662396</v>
      </c>
      <c r="C57" s="23">
        <v>1956.0385256014301</v>
      </c>
      <c r="D57" s="23">
        <v>4458.8610344342296</v>
      </c>
    </row>
    <row r="58" spans="1:4" x14ac:dyDescent="0.2">
      <c r="A58" s="93" t="s">
        <v>10</v>
      </c>
      <c r="B58" s="22">
        <v>235.25806821036798</v>
      </c>
      <c r="C58" s="23">
        <v>-121.81632152990299</v>
      </c>
      <c r="D58" s="23">
        <v>179.84414752515602</v>
      </c>
    </row>
    <row r="59" spans="1:4" x14ac:dyDescent="0.2">
      <c r="A59" s="93" t="s">
        <v>11</v>
      </c>
      <c r="B59" s="22">
        <v>178.926114740222</v>
      </c>
      <c r="C59" s="23">
        <v>433.44835460970302</v>
      </c>
      <c r="D59" s="23">
        <v>153.81346818829101</v>
      </c>
    </row>
    <row r="60" spans="1:4" x14ac:dyDescent="0.2">
      <c r="A60" s="93" t="s">
        <v>12</v>
      </c>
      <c r="B60" s="22">
        <v>394.30433744971901</v>
      </c>
      <c r="C60" s="23">
        <v>380.64075991119898</v>
      </c>
      <c r="D60" s="23">
        <v>1102.6604790005899</v>
      </c>
    </row>
    <row r="61" spans="1:4" x14ac:dyDescent="0.2">
      <c r="A61" s="176" t="s">
        <v>97</v>
      </c>
      <c r="B61" s="181">
        <v>287.88591951251084</v>
      </c>
      <c r="C61" s="182">
        <v>-218.49853844454231</v>
      </c>
      <c r="D61" s="182">
        <v>-47.545518040617516</v>
      </c>
    </row>
    <row r="62" spans="1:4" x14ac:dyDescent="0.2">
      <c r="A62" s="177" t="s">
        <v>195</v>
      </c>
      <c r="B62" s="27">
        <v>1693.4848894239899</v>
      </c>
      <c r="C62" s="28">
        <v>3206.1999778587901</v>
      </c>
      <c r="D62" s="28">
        <v>8258.2812647228602</v>
      </c>
    </row>
    <row r="63" spans="1:4" x14ac:dyDescent="0.2">
      <c r="A63" s="93"/>
      <c r="B63" s="22"/>
      <c r="C63" s="23"/>
      <c r="D63" s="23"/>
    </row>
    <row r="64" spans="1:4" x14ac:dyDescent="0.2">
      <c r="A64" s="173" t="s">
        <v>199</v>
      </c>
      <c r="B64" s="173"/>
      <c r="C64" s="171"/>
      <c r="D64" s="171"/>
    </row>
    <row r="65" spans="1:4" x14ac:dyDescent="0.2">
      <c r="A65" s="93" t="s">
        <v>8</v>
      </c>
      <c r="B65" s="22">
        <v>639.81747791873897</v>
      </c>
      <c r="C65" s="23">
        <v>1236.74562495296</v>
      </c>
      <c r="D65" s="23">
        <v>4393.4620614082996</v>
      </c>
    </row>
    <row r="66" spans="1:4" x14ac:dyDescent="0.2">
      <c r="A66" s="93" t="s">
        <v>9</v>
      </c>
      <c r="B66" s="22">
        <v>882.405104122392</v>
      </c>
      <c r="C66" s="23">
        <v>2466.6837601034904</v>
      </c>
      <c r="D66" s="23">
        <v>6411.2725694665605</v>
      </c>
    </row>
    <row r="67" spans="1:4" x14ac:dyDescent="0.2">
      <c r="A67" s="93" t="s">
        <v>10</v>
      </c>
      <c r="B67" s="22">
        <v>259.047203442865</v>
      </c>
      <c r="C67" s="23">
        <v>-98.905968848484591</v>
      </c>
      <c r="D67" s="23">
        <v>280.61762040794002</v>
      </c>
    </row>
    <row r="68" spans="1:4" x14ac:dyDescent="0.2">
      <c r="A68" s="93" t="s">
        <v>11</v>
      </c>
      <c r="B68" s="22">
        <v>376.41401269236297</v>
      </c>
      <c r="C68" s="23">
        <v>606.64138045860602</v>
      </c>
      <c r="D68" s="23">
        <v>885.76623721046997</v>
      </c>
    </row>
    <row r="69" spans="1:4" x14ac:dyDescent="0.2">
      <c r="A69" s="93" t="s">
        <v>12</v>
      </c>
      <c r="B69" s="22">
        <v>449.63371134424</v>
      </c>
      <c r="C69" s="23">
        <v>428.03999694425698</v>
      </c>
      <c r="D69" s="23">
        <v>1297.19043221332</v>
      </c>
    </row>
    <row r="70" spans="1:4" x14ac:dyDescent="0.2">
      <c r="A70" s="176" t="s">
        <v>97</v>
      </c>
      <c r="B70" s="181">
        <v>301.13478759986498</v>
      </c>
      <c r="C70" s="182">
        <v>-203.676612555551</v>
      </c>
      <c r="D70" s="182">
        <v>13.753416381888799</v>
      </c>
    </row>
    <row r="71" spans="1:4" x14ac:dyDescent="0.2">
      <c r="A71" s="177" t="s">
        <v>195</v>
      </c>
      <c r="B71" s="27">
        <v>2908.4522971203996</v>
      </c>
      <c r="C71" s="28">
        <v>4435.5281810553797</v>
      </c>
      <c r="D71" s="28">
        <v>13282.062337088499</v>
      </c>
    </row>
    <row r="72" spans="1:4" x14ac:dyDescent="0.2">
      <c r="A72" s="93"/>
      <c r="B72" s="22"/>
      <c r="C72" s="23"/>
      <c r="D72" s="23"/>
    </row>
    <row r="73" spans="1:4" x14ac:dyDescent="0.2">
      <c r="A73" s="173" t="s">
        <v>200</v>
      </c>
      <c r="B73" s="173"/>
      <c r="C73" s="171"/>
      <c r="D73" s="171"/>
    </row>
    <row r="74" spans="1:4" x14ac:dyDescent="0.2">
      <c r="A74" s="93" t="s">
        <v>8</v>
      </c>
      <c r="B74" s="22">
        <v>857.97847462999994</v>
      </c>
      <c r="C74" s="23">
        <v>229.610087865</v>
      </c>
      <c r="D74" s="23">
        <v>1923.4728970149999</v>
      </c>
    </row>
    <row r="75" spans="1:4" x14ac:dyDescent="0.2">
      <c r="A75" s="93" t="s">
        <v>9</v>
      </c>
      <c r="B75" s="22">
        <v>551.25322129061396</v>
      </c>
      <c r="C75" s="23">
        <v>375.46206573002195</v>
      </c>
      <c r="D75" s="23">
        <v>1838.5427120552802</v>
      </c>
    </row>
    <row r="76" spans="1:4" x14ac:dyDescent="0.2">
      <c r="A76" s="93" t="s">
        <v>10</v>
      </c>
      <c r="B76" s="22">
        <v>8.1817013513256001</v>
      </c>
      <c r="C76" s="23">
        <v>26.228367924477702</v>
      </c>
      <c r="D76" s="23">
        <v>279.96536217212702</v>
      </c>
    </row>
    <row r="77" spans="1:4" x14ac:dyDescent="0.2">
      <c r="A77" s="93" t="s">
        <v>11</v>
      </c>
      <c r="B77" s="22">
        <v>474.72457687996899</v>
      </c>
      <c r="C77" s="23">
        <v>140.9042135247</v>
      </c>
      <c r="D77" s="23">
        <v>1433.5619610855902</v>
      </c>
    </row>
    <row r="78" spans="1:4" x14ac:dyDescent="0.2">
      <c r="A78" s="93" t="s">
        <v>12</v>
      </c>
      <c r="B78" s="22">
        <v>55.606581214999999</v>
      </c>
      <c r="C78" s="23">
        <v>26.586890920000002</v>
      </c>
      <c r="D78" s="23">
        <v>290.19639059835799</v>
      </c>
    </row>
    <row r="79" spans="1:4" x14ac:dyDescent="0.2">
      <c r="A79" s="176" t="s">
        <v>97</v>
      </c>
      <c r="B79" s="181">
        <v>22.392686129841202</v>
      </c>
      <c r="C79" s="182">
        <v>2.7817345788957999</v>
      </c>
      <c r="D79" s="182">
        <v>99.471971733131795</v>
      </c>
    </row>
    <row r="80" spans="1:4" x14ac:dyDescent="0.2">
      <c r="A80" s="177" t="s">
        <v>195</v>
      </c>
      <c r="B80" s="27">
        <v>1970.13724149676</v>
      </c>
      <c r="C80" s="28">
        <v>801.57336054309701</v>
      </c>
      <c r="D80" s="28">
        <v>5865.2112946595098</v>
      </c>
    </row>
    <row r="81" spans="1:4" x14ac:dyDescent="0.2">
      <c r="A81" s="93"/>
      <c r="B81" s="22"/>
      <c r="C81" s="23"/>
      <c r="D81" s="22"/>
    </row>
    <row r="82" spans="1:4" x14ac:dyDescent="0.2">
      <c r="A82" s="93"/>
      <c r="B82" s="22"/>
      <c r="C82" s="23"/>
      <c r="D82" s="22"/>
    </row>
    <row r="83" spans="1:4" ht="31.5" x14ac:dyDescent="0.2">
      <c r="A83" s="172" t="s">
        <v>169</v>
      </c>
      <c r="B83" s="188" t="s">
        <v>201</v>
      </c>
      <c r="C83" s="189" t="s">
        <v>202</v>
      </c>
      <c r="D83" s="188" t="s">
        <v>199</v>
      </c>
    </row>
    <row r="84" spans="1:4" x14ac:dyDescent="0.2">
      <c r="A84" s="187"/>
      <c r="B84" s="187"/>
      <c r="C84" s="187"/>
      <c r="D84" s="187"/>
    </row>
    <row r="85" spans="1:4" x14ac:dyDescent="0.2">
      <c r="A85" s="173" t="s">
        <v>203</v>
      </c>
      <c r="B85" s="173"/>
      <c r="C85" s="173"/>
      <c r="D85" s="173"/>
    </row>
    <row r="86" spans="1:4" x14ac:dyDescent="0.2">
      <c r="A86" s="93" t="s">
        <v>8</v>
      </c>
      <c r="B86" s="23">
        <v>189.16194531462901</v>
      </c>
      <c r="C86" s="23">
        <v>450.65553260410996</v>
      </c>
      <c r="D86" s="23">
        <v>639.81747791873897</v>
      </c>
    </row>
    <row r="87" spans="1:4" x14ac:dyDescent="0.2">
      <c r="A87" s="93" t="s">
        <v>9</v>
      </c>
      <c r="B87" s="23">
        <v>407.94850419662396</v>
      </c>
      <c r="C87" s="23">
        <v>474.45659992576805</v>
      </c>
      <c r="D87" s="23">
        <v>882.405104122392</v>
      </c>
    </row>
    <row r="88" spans="1:4" x14ac:dyDescent="0.2">
      <c r="A88" s="93" t="s">
        <v>10</v>
      </c>
      <c r="B88" s="23">
        <v>235.25806821036798</v>
      </c>
      <c r="C88" s="23">
        <v>23.789135232497017</v>
      </c>
      <c r="D88" s="23">
        <v>259.047203442865</v>
      </c>
    </row>
    <row r="89" spans="1:4" x14ac:dyDescent="0.2">
      <c r="A89" s="93" t="s">
        <v>11</v>
      </c>
      <c r="B89" s="23">
        <v>178.926114740222</v>
      </c>
      <c r="C89" s="23">
        <v>197.48789795214097</v>
      </c>
      <c r="D89" s="23">
        <v>376.41401269236297</v>
      </c>
    </row>
    <row r="90" spans="1:4" x14ac:dyDescent="0.2">
      <c r="A90" s="93" t="s">
        <v>12</v>
      </c>
      <c r="B90" s="23">
        <v>394.30433744971901</v>
      </c>
      <c r="C90" s="23">
        <v>55.329373894520984</v>
      </c>
      <c r="D90" s="23">
        <v>449.63371134424</v>
      </c>
    </row>
    <row r="91" spans="1:4" x14ac:dyDescent="0.2">
      <c r="A91" s="176" t="s">
        <v>97</v>
      </c>
      <c r="B91" s="35">
        <v>287.88591951251084</v>
      </c>
      <c r="C91" s="35">
        <v>13.24886808735414</v>
      </c>
      <c r="D91" s="35">
        <v>301.13478759986498</v>
      </c>
    </row>
    <row r="92" spans="1:4" x14ac:dyDescent="0.2">
      <c r="A92" s="177" t="s">
        <v>195</v>
      </c>
      <c r="B92" s="35">
        <v>1693.4848894239899</v>
      </c>
      <c r="C92" s="28">
        <v>1214.9674076964097</v>
      </c>
      <c r="D92" s="28">
        <v>2908.4522971203996</v>
      </c>
    </row>
    <row r="93" spans="1:4" x14ac:dyDescent="0.2">
      <c r="A93" s="93"/>
      <c r="B93" s="93"/>
      <c r="C93" s="22"/>
      <c r="D93" s="23"/>
    </row>
    <row r="94" spans="1:4" x14ac:dyDescent="0.2">
      <c r="A94" s="93"/>
      <c r="B94" s="93"/>
      <c r="C94" s="22"/>
      <c r="D94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Bauxite &amp; Alumina</vt:lpstr>
      <vt:lpstr>Primary Metal</vt:lpstr>
      <vt:lpstr>Metal Markets</vt:lpstr>
      <vt:lpstr>Rolled Products</vt:lpstr>
      <vt:lpstr>Energy</vt:lpstr>
      <vt:lpstr>Other</vt:lpstr>
      <vt:lpstr>Items excluded</vt:lpstr>
      <vt:lpstr>Finance</vt:lpstr>
      <vt:lpstr>Income statement</vt:lpstr>
      <vt:lpstr>Balance sheet</vt:lpstr>
      <vt:lpstr>Cash flow statement</vt:lpstr>
      <vt:lpstr>Operating segment 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Olena Lepikhina</dc:creator>
  <cp:lastModifiedBy>Olena Lepikhina</cp:lastModifiedBy>
  <dcterms:created xsi:type="dcterms:W3CDTF">2016-04-21T16:14:23Z</dcterms:created>
  <dcterms:modified xsi:type="dcterms:W3CDTF">2016-04-26T09:13:31Z</dcterms:modified>
</cp:coreProperties>
</file>